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mc:AlternateContent xmlns:mc="http://schemas.openxmlformats.org/markup-compatibility/2006">
    <mc:Choice Requires="x15">
      <x15ac:absPath xmlns:x15ac="http://schemas.microsoft.com/office/spreadsheetml/2010/11/ac" url="E:\川茶集团241105-农业食品\1招标\Ccjt202507-48办公区门卫生产区食堂厨师劳务外包服务项目询比\招标资料归档\2招标文件\"/>
    </mc:Choice>
  </mc:AlternateContent>
  <xr:revisionPtr revIDLastSave="0" documentId="13_ncr:1_{DAC7B57B-5A0C-47D7-BE81-C8A9549783CE}" xr6:coauthVersionLast="47" xr6:coauthVersionMax="47" xr10:uidLastSave="{00000000-0000-0000-0000-000000000000}"/>
  <bookViews>
    <workbookView xWindow="3495" yWindow="1530" windowWidth="21585" windowHeight="11385" activeTab="3" xr2:uid="{00000000-000D-0000-FFFF-FFFF00000000}"/>
  </bookViews>
  <sheets>
    <sheet name="封面" sheetId="2" r:id="rId1"/>
    <sheet name="说明" sheetId="3" r:id="rId2"/>
    <sheet name="工程量清单表" sheetId="1" r:id="rId3"/>
    <sheet name="综合单价分析表" sheetId="4" r:id="rId4"/>
  </sheets>
  <definedNames>
    <definedName name="_xlnm.Print_Area" localSheetId="0">封面!$A$1:$C$41</definedName>
    <definedName name="_xlnm.Print_Area" localSheetId="2">工程量清单表!$A$1:$G$29</definedName>
    <definedName name="_xlnm.Print_Area" localSheetId="1">说明!$A$1:$B$62</definedName>
    <definedName name="_xlnm.Print_Area" localSheetId="3">综合单价分析表!$A$1:$N$9</definedName>
  </definedNames>
  <calcPr calcId="181029"/>
</workbook>
</file>

<file path=xl/calcChain.xml><?xml version="1.0" encoding="utf-8"?>
<calcChain xmlns="http://schemas.openxmlformats.org/spreadsheetml/2006/main">
  <c r="J3" i="4" l="1"/>
  <c r="F13" i="1"/>
  <c r="G13" i="1" s="1"/>
  <c r="G11" i="1"/>
  <c r="G9" i="1"/>
  <c r="G6" i="1"/>
  <c r="G4" i="1"/>
  <c r="C11" i="1"/>
  <c r="H5" i="4"/>
  <c r="H3" i="4"/>
  <c r="K3" i="4" l="1"/>
  <c r="M3" i="4" s="1"/>
  <c r="K5" i="4"/>
  <c r="M5" i="4" s="1"/>
  <c r="J5" i="4"/>
  <c r="G29" i="1"/>
  <c r="C8" i="2" s="1"/>
  <c r="N5" i="4" l="1"/>
  <c r="L5" i="4"/>
  <c r="L3" i="4"/>
  <c r="N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hxd</author>
    <author>wps</author>
  </authors>
  <commentList>
    <comment ref="F2" authorId="0" shapeId="0" xr:uid="{00000000-0006-0000-0200-000001000000}">
      <text>
        <r>
          <rPr>
            <b/>
            <sz val="9"/>
            <rFont val="宋体"/>
            <charset val="134"/>
          </rPr>
          <t>hxd:</t>
        </r>
        <r>
          <rPr>
            <sz val="9"/>
            <rFont val="宋体"/>
            <charset val="134"/>
          </rPr>
          <t xml:space="preserve">
综合单价包括人材机管理利润风险费，不包含税费</t>
        </r>
      </text>
    </comment>
    <comment ref="F4" authorId="1" shapeId="0" xr:uid="{00000000-0006-0000-0200-000002000000}">
      <text>
        <r>
          <rPr>
            <b/>
            <sz val="9"/>
            <rFont val="宋体"/>
            <charset val="134"/>
          </rPr>
          <t>wps:</t>
        </r>
        <r>
          <rPr>
            <sz val="9"/>
            <rFont val="宋体"/>
            <charset val="134"/>
          </rPr>
          <t xml:space="preserve">
填写每人每月的费用（不含税）
</t>
        </r>
      </text>
    </comment>
    <comment ref="F11" authorId="1" shapeId="0" xr:uid="{00000000-0006-0000-0200-000003000000}">
      <text>
        <r>
          <rPr>
            <b/>
            <sz val="9"/>
            <rFont val="宋体"/>
            <charset val="134"/>
          </rPr>
          <t>wps:</t>
        </r>
        <r>
          <rPr>
            <sz val="9"/>
            <rFont val="宋体"/>
            <charset val="134"/>
          </rPr>
          <t xml:space="preserve">
按每人每月填写服务费</t>
        </r>
      </text>
    </comment>
  </commentList>
</comments>
</file>

<file path=xl/sharedStrings.xml><?xml version="1.0" encoding="utf-8"?>
<sst xmlns="http://schemas.openxmlformats.org/spreadsheetml/2006/main" count="55" uniqueCount="51">
  <si>
    <t>采购清单</t>
  </si>
  <si>
    <t>招标人：</t>
  </si>
  <si>
    <t>四川省茶业集团股份有限公司</t>
  </si>
  <si>
    <t>项目名称：</t>
  </si>
  <si>
    <t>报价（小写）：</t>
  </si>
  <si>
    <t>大写：</t>
  </si>
  <si>
    <t>单方造价：</t>
  </si>
  <si>
    <t>/</t>
  </si>
  <si>
    <t>投标人：</t>
  </si>
  <si>
    <t>编制时间：</t>
  </si>
  <si>
    <t>年月日</t>
  </si>
  <si>
    <t>采购清单说明</t>
  </si>
  <si>
    <t>费用为包干价，包括完成本次采购范围及合同约定范围内工作的全部费用以及可预见的、潜在的全部风险，履约过程中单价不作调整。</t>
  </si>
  <si>
    <t>投标人开具的发票需为增值税专用发票。</t>
  </si>
  <si>
    <t>序号</t>
  </si>
  <si>
    <t>项目名称</t>
  </si>
  <si>
    <t>计量</t>
  </si>
  <si>
    <t>金额</t>
  </si>
  <si>
    <t>工程/工作内容</t>
  </si>
  <si>
    <t>单位</t>
  </si>
  <si>
    <t>综合单价</t>
  </si>
  <si>
    <t>合价</t>
  </si>
  <si>
    <t>以上人员工资小计</t>
  </si>
  <si>
    <t>服务费：按人头计算，服务期1年</t>
  </si>
  <si>
    <t>税金，税率6%，开具增值税发票</t>
  </si>
  <si>
    <t>项</t>
  </si>
  <si>
    <t>本页小计</t>
  </si>
  <si>
    <t>综合单价分析表</t>
  </si>
  <si>
    <t>岗位名称</t>
  </si>
  <si>
    <t>岗位工资[元/月]</t>
  </si>
  <si>
    <t>津贴补助绩效奖金等
[元/月]</t>
  </si>
  <si>
    <t>社保
[元/月]</t>
  </si>
  <si>
    <t>残保金
[元/月]</t>
  </si>
  <si>
    <t>其他费用[元/月]</t>
  </si>
  <si>
    <t>小计
[元/月]</t>
  </si>
  <si>
    <t>服务费
[元/人*月]</t>
  </si>
  <si>
    <t>税金
[元]</t>
  </si>
  <si>
    <t>合计
[元/月]</t>
  </si>
  <si>
    <t>各项费用占比-人工成本</t>
  </si>
  <si>
    <t>各项费用占比-服务费</t>
  </si>
  <si>
    <t>各项费用占比-税金</t>
  </si>
  <si>
    <t>门卫岗</t>
  </si>
  <si>
    <t>说明：以上格式为示例，投标人可据实调整修改。</t>
  </si>
  <si>
    <r>
      <rPr>
        <sz val="10"/>
        <color theme="1"/>
        <rFont val="等线"/>
        <scheme val="minor"/>
      </rPr>
      <t>[</t>
    </r>
    <r>
      <rPr>
        <i/>
        <sz val="10"/>
        <color theme="1"/>
        <rFont val="等线"/>
        <scheme val="minor"/>
      </rPr>
      <t>盖章</t>
    </r>
    <r>
      <rPr>
        <sz val="10"/>
        <color theme="1"/>
        <rFont val="等线"/>
        <scheme val="minor"/>
      </rPr>
      <t>]</t>
    </r>
  </si>
  <si>
    <t>工程数量</t>
    <phoneticPr fontId="9" type="noConversion"/>
  </si>
  <si>
    <t>月</t>
    <phoneticPr fontId="9" type="noConversion"/>
  </si>
  <si>
    <t>人</t>
    <phoneticPr fontId="9" type="noConversion"/>
  </si>
  <si>
    <t>人*月</t>
    <phoneticPr fontId="9" type="noConversion"/>
  </si>
  <si>
    <t>厨师岗位外包，包含工资福利社保残保金等</t>
    <phoneticPr fontId="9" type="noConversion"/>
  </si>
  <si>
    <t>门卫岗位外包，包含工资福利社保残保金等</t>
    <phoneticPr fontId="9" type="noConversion"/>
  </si>
  <si>
    <t>厨师岗</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</si>
</sst>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76" formatCode="0.0%"/>
    <numFmt numFmtId="177" formatCode="\¥#,##0.00_);[Red]\(\¥#,##0.00\)"/>
  </numFmts>
  <fonts count="10" x14ac:knownFonts="1">
    <font>
      <sz val="10"/>
      <color theme="1"/>
      <name val="等线"/>
      <charset val="134"/>
      <scheme val="minor"/>
    </font>
    <font>
      <sz val="14"/>
      <color theme="1"/>
      <name val="等线"/>
      <scheme val="minor"/>
    </font>
    <font>
      <u/>
      <sz val="10"/>
      <color theme="1"/>
      <name val="等线"/>
      <scheme val="minor"/>
    </font>
    <font>
      <u/>
      <sz val="14"/>
      <color theme="1"/>
      <name val="等线"/>
      <scheme val="minor"/>
    </font>
    <font>
      <sz val="10"/>
      <color theme="1"/>
      <name val="宋体"/>
      <charset val="134"/>
    </font>
    <font>
      <i/>
      <sz val="10"/>
      <color theme="1"/>
      <name val="等线"/>
      <scheme val="minor"/>
    </font>
    <font>
      <b/>
      <sz val="9"/>
      <name val="宋体"/>
      <charset val="134"/>
    </font>
    <font>
      <sz val="9"/>
      <name val="宋体"/>
      <charset val="134"/>
    </font>
    <font>
      <sz val="10"/>
      <color theme="1"/>
      <name val="等线"/>
      <scheme val="minor"/>
    </font>
    <font>
      <sz val="9"/>
      <name val="等线"/>
      <scheme val="minor"/>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bottom/>
      <diagonal/>
    </border>
  </borders>
  <cellStyleXfs count="2">
    <xf numFmtId="0" fontId="0" fillId="0" borderId="0">
      <alignment vertical="center"/>
    </xf>
    <xf numFmtId="9" fontId="4" fillId="0" borderId="0" applyFont="0" applyFill="0" applyBorder="0" applyAlignment="0" applyProtection="0">
      <alignment vertical="center"/>
    </xf>
  </cellStyleXfs>
  <cellXfs count="39">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0" xfId="0" applyAlignment="1">
      <alignment horizontal="left" vertical="center"/>
    </xf>
    <xf numFmtId="10" fontId="0" fillId="0" borderId="2" xfId="1" applyNumberFormat="1" applyFont="1" applyBorder="1" applyAlignment="1">
      <alignment horizontal="center" vertical="center"/>
    </xf>
    <xf numFmtId="176" fontId="0" fillId="0" borderId="0" xfId="0" applyNumberFormat="1" applyAlignment="1">
      <alignment horizontal="center" vertical="center"/>
    </xf>
    <xf numFmtId="10" fontId="0" fillId="0" borderId="3" xfId="1" applyNumberFormat="1" applyFont="1" applyBorder="1" applyAlignment="1">
      <alignment horizontal="center" vertical="center"/>
    </xf>
    <xf numFmtId="0" fontId="0" fillId="0" borderId="4"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43" fontId="0" fillId="0" borderId="4" xfId="0" applyNumberFormat="1" applyBorder="1" applyAlignment="1">
      <alignment horizontal="center" vertical="center"/>
    </xf>
    <xf numFmtId="43" fontId="0" fillId="0" borderId="2" xfId="0" applyNumberFormat="1" applyBorder="1" applyAlignment="1">
      <alignment horizontal="center" vertical="center"/>
    </xf>
    <xf numFmtId="43" fontId="0" fillId="0" borderId="3" xfId="0" applyNumberFormat="1" applyBorder="1" applyAlignment="1">
      <alignment horizontal="center" vertical="center"/>
    </xf>
    <xf numFmtId="43" fontId="0" fillId="0" borderId="1" xfId="0" applyNumberFormat="1" applyBorder="1" applyAlignment="1">
      <alignment horizontal="center" vertical="center"/>
    </xf>
    <xf numFmtId="0" fontId="3" fillId="0" borderId="0" xfId="0" applyFont="1" applyAlignment="1">
      <alignment horizontal="center" vertical="center"/>
    </xf>
    <xf numFmtId="0" fontId="0" fillId="0" borderId="0" xfId="0" applyAlignment="1">
      <alignment vertical="center" wrapText="1"/>
    </xf>
    <xf numFmtId="0" fontId="0" fillId="0" borderId="8" xfId="0" applyBorder="1">
      <alignment vertical="center"/>
    </xf>
    <xf numFmtId="177" fontId="0" fillId="0" borderId="8" xfId="0" applyNumberFormat="1" applyBorder="1" applyAlignment="1">
      <alignment horizontal="left" vertical="center"/>
    </xf>
    <xf numFmtId="49" fontId="0" fillId="0" borderId="8" xfId="0" applyNumberFormat="1" applyBorder="1">
      <alignment vertical="center"/>
    </xf>
    <xf numFmtId="0" fontId="0" fillId="0" borderId="10" xfId="0" applyBorder="1" applyAlignment="1">
      <alignment horizontal="center" vertical="center"/>
    </xf>
    <xf numFmtId="0" fontId="0" fillId="0" borderId="11" xfId="0" applyBorder="1" applyAlignment="1">
      <alignment horizontal="center"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8" fillId="0" borderId="2" xfId="0" applyFont="1" applyBorder="1" applyAlignment="1">
      <alignment horizontal="center" vertical="center"/>
    </xf>
    <xf numFmtId="0" fontId="0" fillId="0" borderId="9" xfId="0" applyBorder="1" applyAlignment="1">
      <alignment horizontal="center" vertical="center"/>
    </xf>
    <xf numFmtId="0" fontId="8" fillId="0" borderId="12" xfId="0" applyFont="1" applyBorder="1" applyAlignment="1">
      <alignment horizontal="center" vertical="center" wrapText="1"/>
    </xf>
    <xf numFmtId="0" fontId="0" fillId="0" borderId="12" xfId="0" applyBorder="1" applyAlignment="1">
      <alignment horizontal="center" vertical="center"/>
    </xf>
    <xf numFmtId="0" fontId="0" fillId="0" borderId="12" xfId="0" applyBorder="1" applyAlignment="1">
      <alignment horizontal="center" vertical="center" wrapText="1"/>
    </xf>
    <xf numFmtId="0" fontId="2" fillId="0" borderId="12" xfId="0" applyFont="1" applyBorder="1" applyAlignment="1">
      <alignment horizontal="center" vertical="center" wrapText="1"/>
    </xf>
    <xf numFmtId="0" fontId="2" fillId="0" borderId="12" xfId="0" applyFont="1" applyBorder="1" applyAlignment="1">
      <alignment horizontal="center" vertical="center"/>
    </xf>
    <xf numFmtId="0" fontId="0" fillId="0" borderId="13" xfId="0" applyBorder="1" applyAlignment="1">
      <alignment horizontal="center" vertical="center"/>
    </xf>
    <xf numFmtId="0" fontId="1" fillId="0" borderId="0" xfId="0" applyFont="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8" fillId="0" borderId="9" xfId="0" applyFont="1" applyBorder="1" applyAlignment="1">
      <alignment horizontal="center" vertical="center"/>
    </xf>
    <xf numFmtId="0" fontId="0" fillId="0" borderId="10" xfId="0" applyBorder="1" applyAlignment="1">
      <alignment horizontal="center" vertical="center"/>
    </xf>
  </cellXfs>
  <cellStyles count="2">
    <cellStyle name="百分比" xfId="1" builtinId="5"/>
    <cellStyle name="常规" xfId="0" builtinId="0"/>
  </cellStyles>
  <dxfs count="1">
    <dxf>
      <numFmt numFmtId="178" formatCode="\-"/>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C16"/>
  <sheetViews>
    <sheetView view="pageBreakPreview" zoomScaleNormal="100" workbookViewId="0">
      <selection activeCell="C13" sqref="C13"/>
    </sheetView>
  </sheetViews>
  <sheetFormatPr defaultColWidth="9" defaultRowHeight="20.100000000000001" customHeight="1" x14ac:dyDescent="0.2"/>
  <cols>
    <col min="2" max="2" width="13.42578125" customWidth="1"/>
    <col min="3" max="3" width="63.5703125" customWidth="1"/>
    <col min="4" max="4" width="27.140625" customWidth="1"/>
  </cols>
  <sheetData>
    <row r="2" spans="2:3" ht="20.100000000000001" customHeight="1" x14ac:dyDescent="0.2">
      <c r="B2" s="34" t="s">
        <v>0</v>
      </c>
      <c r="C2" s="34"/>
    </row>
    <row r="4" spans="2:3" ht="20.100000000000001" customHeight="1" x14ac:dyDescent="0.2">
      <c r="B4" t="s">
        <v>1</v>
      </c>
      <c r="C4" s="19" t="s">
        <v>2</v>
      </c>
    </row>
    <row r="6" spans="2:3" ht="20.100000000000001" customHeight="1" x14ac:dyDescent="0.2">
      <c r="B6" t="s">
        <v>3</v>
      </c>
      <c r="C6" s="19"/>
    </row>
    <row r="8" spans="2:3" ht="20.100000000000001" customHeight="1" x14ac:dyDescent="0.2">
      <c r="B8" t="s">
        <v>4</v>
      </c>
      <c r="C8" s="20">
        <f>工程量清单表!G29</f>
        <v>0</v>
      </c>
    </row>
    <row r="10" spans="2:3" ht="20.100000000000001" customHeight="1" x14ac:dyDescent="0.2">
      <c r="B10" t="s">
        <v>5</v>
      </c>
      <c r="C10" s="21"/>
    </row>
    <row r="12" spans="2:3" ht="20.100000000000001" customHeight="1" x14ac:dyDescent="0.2">
      <c r="B12" t="s">
        <v>6</v>
      </c>
      <c r="C12" s="19" t="s">
        <v>7</v>
      </c>
    </row>
    <row r="14" spans="2:3" ht="20.100000000000001" customHeight="1" x14ac:dyDescent="0.2">
      <c r="B14" t="s">
        <v>8</v>
      </c>
      <c r="C14" s="19"/>
    </row>
    <row r="16" spans="2:3" ht="20.100000000000001" customHeight="1" x14ac:dyDescent="0.2">
      <c r="B16" t="s">
        <v>9</v>
      </c>
      <c r="C16" s="19" t="s">
        <v>10</v>
      </c>
    </row>
  </sheetData>
  <mergeCells count="1">
    <mergeCell ref="B2:C2"/>
  </mergeCells>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8"/>
  <sheetViews>
    <sheetView view="pageBreakPreview" zoomScaleNormal="100" workbookViewId="0">
      <selection activeCell="G16" sqref="G16"/>
    </sheetView>
  </sheetViews>
  <sheetFormatPr defaultColWidth="9" defaultRowHeight="12.75" x14ac:dyDescent="0.2"/>
  <cols>
    <col min="2" max="2" width="78.42578125" customWidth="1"/>
  </cols>
  <sheetData>
    <row r="2" spans="1:2" ht="18" x14ac:dyDescent="0.2">
      <c r="B2" s="17" t="s">
        <v>11</v>
      </c>
    </row>
    <row r="4" spans="1:2" ht="25.5" x14ac:dyDescent="0.2">
      <c r="A4">
        <v>1</v>
      </c>
      <c r="B4" s="18" t="s">
        <v>12</v>
      </c>
    </row>
    <row r="6" spans="1:2" x14ac:dyDescent="0.2">
      <c r="A6">
        <v>2</v>
      </c>
      <c r="B6" t="s">
        <v>13</v>
      </c>
    </row>
    <row r="8" spans="1:2" x14ac:dyDescent="0.2">
      <c r="A8">
        <v>3</v>
      </c>
      <c r="B8" t="s">
        <v>7</v>
      </c>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9"/>
  <sheetViews>
    <sheetView view="pageBreakPreview" zoomScaleNormal="100" workbookViewId="0">
      <selection activeCell="F15" sqref="F15"/>
    </sheetView>
  </sheetViews>
  <sheetFormatPr defaultColWidth="9" defaultRowHeight="20.100000000000001" customHeight="1" x14ac:dyDescent="0.2"/>
  <cols>
    <col min="2" max="2" width="26.7109375" customWidth="1"/>
    <col min="6" max="7" width="17.5703125" customWidth="1"/>
  </cols>
  <sheetData>
    <row r="1" spans="1:7" ht="20.100000000000001" customHeight="1" x14ac:dyDescent="0.2">
      <c r="A1" s="10" t="s">
        <v>14</v>
      </c>
      <c r="B1" s="10" t="s">
        <v>15</v>
      </c>
      <c r="C1" s="37" t="s">
        <v>44</v>
      </c>
      <c r="D1" s="38"/>
      <c r="E1" s="10" t="s">
        <v>16</v>
      </c>
      <c r="F1" s="35" t="s">
        <v>17</v>
      </c>
      <c r="G1" s="36"/>
    </row>
    <row r="2" spans="1:7" ht="20.100000000000001" customHeight="1" x14ac:dyDescent="0.2">
      <c r="A2" s="5"/>
      <c r="B2" s="5" t="s">
        <v>18</v>
      </c>
      <c r="C2" s="24" t="s">
        <v>46</v>
      </c>
      <c r="D2" s="25" t="s">
        <v>45</v>
      </c>
      <c r="E2" s="5" t="s">
        <v>19</v>
      </c>
      <c r="F2" s="11" t="s">
        <v>20</v>
      </c>
      <c r="G2" s="12" t="s">
        <v>21</v>
      </c>
    </row>
    <row r="3" spans="1:7" ht="20.100000000000001" customHeight="1" x14ac:dyDescent="0.2">
      <c r="A3" s="10"/>
      <c r="B3" s="27"/>
      <c r="C3" s="27"/>
      <c r="D3" s="22"/>
      <c r="E3" s="10"/>
      <c r="F3" s="13"/>
      <c r="G3" s="13"/>
    </row>
    <row r="4" spans="1:7" ht="25.5" x14ac:dyDescent="0.2">
      <c r="A4" s="4">
        <v>1</v>
      </c>
      <c r="B4" s="28" t="s">
        <v>49</v>
      </c>
      <c r="C4" s="29">
        <v>2</v>
      </c>
      <c r="D4" s="33">
        <v>12</v>
      </c>
      <c r="E4" s="26" t="s">
        <v>47</v>
      </c>
      <c r="F4" s="14"/>
      <c r="G4" s="14">
        <f>C4*F4*D4</f>
        <v>0</v>
      </c>
    </row>
    <row r="5" spans="1:7" ht="20.100000000000001" customHeight="1" x14ac:dyDescent="0.2">
      <c r="A5" s="4"/>
      <c r="B5" s="29"/>
      <c r="C5" s="29"/>
      <c r="D5" s="33"/>
      <c r="E5" s="4"/>
      <c r="F5" s="14"/>
      <c r="G5" s="14"/>
    </row>
    <row r="6" spans="1:7" ht="25.5" x14ac:dyDescent="0.2">
      <c r="A6" s="4">
        <v>2</v>
      </c>
      <c r="B6" s="28" t="s">
        <v>48</v>
      </c>
      <c r="C6" s="29">
        <v>2</v>
      </c>
      <c r="D6" s="33">
        <v>12</v>
      </c>
      <c r="E6" s="26" t="s">
        <v>47</v>
      </c>
      <c r="F6" s="14"/>
      <c r="G6" s="14">
        <f>C6*F6*D6</f>
        <v>0</v>
      </c>
    </row>
    <row r="7" spans="1:7" ht="20.100000000000001" customHeight="1" x14ac:dyDescent="0.2">
      <c r="A7" s="4"/>
      <c r="B7" s="29"/>
      <c r="C7" s="29"/>
      <c r="D7" s="33"/>
      <c r="E7" s="4"/>
      <c r="F7" s="14"/>
      <c r="G7" s="14"/>
    </row>
    <row r="8" spans="1:7" ht="20.100000000000001" customHeight="1" x14ac:dyDescent="0.2">
      <c r="A8" s="4"/>
      <c r="B8" s="30"/>
      <c r="C8" s="29"/>
      <c r="D8" s="33"/>
      <c r="E8" s="4"/>
      <c r="F8" s="14"/>
      <c r="G8" s="14"/>
    </row>
    <row r="9" spans="1:7" ht="20.100000000000001" customHeight="1" x14ac:dyDescent="0.2">
      <c r="A9" s="4"/>
      <c r="B9" s="31" t="s">
        <v>22</v>
      </c>
      <c r="C9" s="29"/>
      <c r="D9" s="33"/>
      <c r="E9" s="4"/>
      <c r="F9" s="14"/>
      <c r="G9" s="14">
        <f>SUM(G3:G8)</f>
        <v>0</v>
      </c>
    </row>
    <row r="10" spans="1:7" ht="20.100000000000001" customHeight="1" x14ac:dyDescent="0.2">
      <c r="A10" s="4"/>
      <c r="B10" s="29"/>
      <c r="C10" s="29"/>
      <c r="D10" s="33"/>
      <c r="E10" s="4"/>
      <c r="F10" s="14"/>
      <c r="G10" s="14"/>
    </row>
    <row r="11" spans="1:7" ht="25.5" x14ac:dyDescent="0.2">
      <c r="A11" s="4">
        <v>3</v>
      </c>
      <c r="B11" s="30" t="s">
        <v>23</v>
      </c>
      <c r="C11" s="29">
        <f>SUM(C3:C8)</f>
        <v>4</v>
      </c>
      <c r="D11" s="33">
        <v>12</v>
      </c>
      <c r="E11" s="26" t="s">
        <v>47</v>
      </c>
      <c r="F11" s="14"/>
      <c r="G11" s="14">
        <f>F11*C11*D11</f>
        <v>0</v>
      </c>
    </row>
    <row r="12" spans="1:7" ht="20.100000000000001" customHeight="1" x14ac:dyDescent="0.2">
      <c r="A12" s="4"/>
      <c r="B12" s="29"/>
      <c r="C12" s="29"/>
      <c r="D12" s="33"/>
      <c r="E12" s="4"/>
      <c r="F12" s="14"/>
      <c r="G12" s="14"/>
    </row>
    <row r="13" spans="1:7" ht="20.100000000000001" customHeight="1" x14ac:dyDescent="0.2">
      <c r="A13" s="4">
        <v>4</v>
      </c>
      <c r="B13" s="29" t="s">
        <v>24</v>
      </c>
      <c r="C13" s="29">
        <v>1</v>
      </c>
      <c r="D13" s="33"/>
      <c r="E13" s="4" t="s">
        <v>25</v>
      </c>
      <c r="F13" s="14">
        <f>SUM(G9,G11)*6%</f>
        <v>0</v>
      </c>
      <c r="G13" s="14">
        <f>C13*F13</f>
        <v>0</v>
      </c>
    </row>
    <row r="14" spans="1:7" ht="20.100000000000001" customHeight="1" x14ac:dyDescent="0.2">
      <c r="A14" s="4"/>
      <c r="B14" s="29"/>
      <c r="C14" s="29"/>
      <c r="D14" s="33"/>
      <c r="E14" s="4"/>
      <c r="F14" s="14"/>
      <c r="G14" s="14"/>
    </row>
    <row r="15" spans="1:7" ht="20.100000000000001" customHeight="1" x14ac:dyDescent="0.2">
      <c r="A15" s="4"/>
      <c r="B15" s="29"/>
      <c r="C15" s="29"/>
      <c r="D15" s="33"/>
      <c r="E15" s="4"/>
      <c r="F15" s="14"/>
      <c r="G15" s="14"/>
    </row>
    <row r="16" spans="1:7" ht="20.100000000000001" customHeight="1" x14ac:dyDescent="0.2">
      <c r="A16" s="4"/>
      <c r="B16" s="32"/>
      <c r="C16" s="29"/>
      <c r="D16" s="33"/>
      <c r="E16" s="4"/>
      <c r="F16" s="14"/>
      <c r="G16" s="14"/>
    </row>
    <row r="17" spans="1:7" ht="20.100000000000001" customHeight="1" x14ac:dyDescent="0.2">
      <c r="A17" s="4"/>
      <c r="B17" s="29"/>
      <c r="C17" s="29"/>
      <c r="D17" s="33"/>
      <c r="E17" s="4"/>
      <c r="F17" s="14"/>
      <c r="G17" s="14"/>
    </row>
    <row r="18" spans="1:7" ht="20.100000000000001" customHeight="1" x14ac:dyDescent="0.2">
      <c r="A18" s="4"/>
      <c r="B18" s="29"/>
      <c r="C18" s="29"/>
      <c r="D18" s="33"/>
      <c r="E18" s="4"/>
      <c r="F18" s="14"/>
      <c r="G18" s="14"/>
    </row>
    <row r="19" spans="1:7" ht="20.100000000000001" customHeight="1" x14ac:dyDescent="0.2">
      <c r="A19" s="4"/>
      <c r="B19" s="29"/>
      <c r="C19" s="29"/>
      <c r="D19" s="33"/>
      <c r="E19" s="4"/>
      <c r="F19" s="14"/>
      <c r="G19" s="14"/>
    </row>
    <row r="20" spans="1:7" ht="20.100000000000001" customHeight="1" x14ac:dyDescent="0.2">
      <c r="A20" s="4"/>
      <c r="B20" s="29"/>
      <c r="C20" s="29"/>
      <c r="D20" s="33"/>
      <c r="E20" s="4"/>
      <c r="F20" s="14"/>
      <c r="G20" s="14"/>
    </row>
    <row r="21" spans="1:7" ht="20.100000000000001" customHeight="1" x14ac:dyDescent="0.2">
      <c r="A21" s="4"/>
      <c r="B21" s="29"/>
      <c r="C21" s="29"/>
      <c r="D21" s="33"/>
      <c r="E21" s="4"/>
      <c r="F21" s="14"/>
      <c r="G21" s="14"/>
    </row>
    <row r="22" spans="1:7" ht="20.100000000000001" customHeight="1" x14ac:dyDescent="0.2">
      <c r="A22" s="4"/>
      <c r="B22" s="29"/>
      <c r="C22" s="29"/>
      <c r="D22" s="33"/>
      <c r="E22" s="4"/>
      <c r="F22" s="14"/>
      <c r="G22" s="14"/>
    </row>
    <row r="23" spans="1:7" ht="20.100000000000001" customHeight="1" x14ac:dyDescent="0.2">
      <c r="A23" s="4"/>
      <c r="B23" s="29"/>
      <c r="C23" s="29"/>
      <c r="D23" s="33"/>
      <c r="E23" s="4"/>
      <c r="F23" s="14"/>
      <c r="G23" s="14"/>
    </row>
    <row r="24" spans="1:7" ht="20.100000000000001" customHeight="1" x14ac:dyDescent="0.2">
      <c r="A24" s="4"/>
      <c r="B24" s="29"/>
      <c r="C24" s="29"/>
      <c r="D24" s="33"/>
      <c r="E24" s="4"/>
      <c r="F24" s="14"/>
      <c r="G24" s="14"/>
    </row>
    <row r="25" spans="1:7" ht="20.100000000000001" customHeight="1" x14ac:dyDescent="0.2">
      <c r="A25" s="4"/>
      <c r="B25" s="29"/>
      <c r="C25" s="29"/>
      <c r="D25" s="33"/>
      <c r="E25" s="4"/>
      <c r="F25" s="14"/>
      <c r="G25" s="14"/>
    </row>
    <row r="26" spans="1:7" ht="20.100000000000001" customHeight="1" x14ac:dyDescent="0.2">
      <c r="A26" s="4"/>
      <c r="B26" s="29"/>
      <c r="C26" s="29"/>
      <c r="D26" s="33"/>
      <c r="E26" s="4"/>
      <c r="F26" s="14"/>
      <c r="G26" s="14"/>
    </row>
    <row r="27" spans="1:7" ht="20.100000000000001" customHeight="1" x14ac:dyDescent="0.2">
      <c r="A27" s="4"/>
      <c r="B27" s="29"/>
      <c r="C27" s="29"/>
      <c r="D27" s="33"/>
      <c r="E27" s="4"/>
      <c r="F27" s="14"/>
      <c r="G27" s="14"/>
    </row>
    <row r="28" spans="1:7" ht="20.100000000000001" customHeight="1" x14ac:dyDescent="0.2">
      <c r="A28" s="5"/>
      <c r="B28" s="23"/>
      <c r="C28" s="23"/>
      <c r="D28" s="12"/>
      <c r="E28" s="5"/>
      <c r="F28" s="15"/>
      <c r="G28" s="15"/>
    </row>
    <row r="29" spans="1:7" ht="20.100000000000001" customHeight="1" x14ac:dyDescent="0.2">
      <c r="A29" s="2"/>
      <c r="B29" s="2"/>
      <c r="C29" s="2"/>
      <c r="D29" s="2"/>
      <c r="E29" s="2"/>
      <c r="F29" s="2" t="s">
        <v>26</v>
      </c>
      <c r="G29" s="16">
        <f>G9+G11+G13</f>
        <v>0</v>
      </c>
    </row>
  </sheetData>
  <mergeCells count="2">
    <mergeCell ref="F1:G1"/>
    <mergeCell ref="C1:D1"/>
  </mergeCells>
  <phoneticPr fontId="9" type="noConversion"/>
  <pageMargins left="0.7" right="0.7" top="0.75" bottom="0.75" header="0.3" footer="0.3"/>
  <pageSetup paperSize="9" scale="76"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9"/>
  <sheetViews>
    <sheetView tabSelected="1" view="pageBreakPreview" zoomScaleNormal="100" workbookViewId="0">
      <selection activeCell="C11" sqref="C11"/>
    </sheetView>
  </sheetViews>
  <sheetFormatPr defaultColWidth="9.140625" defaultRowHeight="20.100000000000001" customHeight="1" x14ac:dyDescent="0.2"/>
  <cols>
    <col min="1" max="1" width="9.140625" style="2"/>
    <col min="2" max="2" width="21.28515625" style="2" customWidth="1"/>
    <col min="3" max="3" width="9.140625" style="2"/>
    <col min="4" max="4" width="11.85546875" style="2" customWidth="1"/>
    <col min="5" max="16384" width="9.140625" style="2"/>
  </cols>
  <sheetData>
    <row r="1" spans="1:16" ht="39.950000000000003" customHeight="1" x14ac:dyDescent="0.2">
      <c r="A1" s="34" t="s">
        <v>27</v>
      </c>
      <c r="B1" s="34"/>
      <c r="C1" s="34"/>
      <c r="D1" s="34"/>
      <c r="E1" s="34"/>
      <c r="F1" s="34"/>
      <c r="G1" s="34"/>
      <c r="H1" s="34"/>
      <c r="I1" s="34"/>
      <c r="J1" s="34"/>
      <c r="K1" s="34"/>
    </row>
    <row r="2" spans="1:16" s="1" customFormat="1" ht="38.25" x14ac:dyDescent="0.2">
      <c r="A2" s="3" t="s">
        <v>14</v>
      </c>
      <c r="B2" s="3" t="s">
        <v>28</v>
      </c>
      <c r="C2" s="3" t="s">
        <v>29</v>
      </c>
      <c r="D2" s="3" t="s">
        <v>30</v>
      </c>
      <c r="E2" s="3" t="s">
        <v>31</v>
      </c>
      <c r="F2" s="3" t="s">
        <v>32</v>
      </c>
      <c r="G2" s="3" t="s">
        <v>33</v>
      </c>
      <c r="H2" s="3" t="s">
        <v>34</v>
      </c>
      <c r="I2" s="3" t="s">
        <v>35</v>
      </c>
      <c r="J2" s="3" t="s">
        <v>36</v>
      </c>
      <c r="K2" s="3" t="s">
        <v>37</v>
      </c>
      <c r="L2" s="3" t="s">
        <v>38</v>
      </c>
      <c r="M2" s="3" t="s">
        <v>39</v>
      </c>
      <c r="N2" s="3" t="s">
        <v>40</v>
      </c>
    </row>
    <row r="3" spans="1:16" ht="20.100000000000001" customHeight="1" x14ac:dyDescent="0.2">
      <c r="A3" s="4">
        <v>1</v>
      </c>
      <c r="B3" s="4" t="s">
        <v>41</v>
      </c>
      <c r="C3" s="4"/>
      <c r="D3" s="4"/>
      <c r="E3" s="4"/>
      <c r="F3" s="4"/>
      <c r="G3" s="4"/>
      <c r="H3" s="4">
        <f>SUM(C3:G3)</f>
        <v>0</v>
      </c>
      <c r="I3" s="4"/>
      <c r="J3" s="4">
        <f>(H3+I3)*6%</f>
        <v>0</v>
      </c>
      <c r="K3" s="4">
        <f>H3+J3+I3</f>
        <v>0</v>
      </c>
      <c r="L3" s="7" t="str">
        <f>IFERROR(H3/K3,"-")</f>
        <v>-</v>
      </c>
      <c r="M3" s="7" t="str">
        <f>IFERROR(I3/K3,"-")</f>
        <v>-</v>
      </c>
      <c r="N3" s="7" t="str">
        <f>IFERROR(J3/K3,"-")</f>
        <v>-</v>
      </c>
      <c r="P3" s="8"/>
    </row>
    <row r="4" spans="1:16" ht="20.100000000000001" customHeight="1" x14ac:dyDescent="0.2">
      <c r="A4" s="4"/>
      <c r="B4" s="4"/>
      <c r="C4" s="4"/>
      <c r="D4" s="4"/>
      <c r="E4" s="4"/>
      <c r="F4" s="4"/>
      <c r="G4" s="4"/>
      <c r="H4" s="4"/>
      <c r="I4" s="4"/>
      <c r="J4" s="4"/>
      <c r="K4" s="4"/>
      <c r="L4" s="7"/>
      <c r="M4" s="7"/>
      <c r="N4" s="7"/>
    </row>
    <row r="5" spans="1:16" ht="20.100000000000001" customHeight="1" x14ac:dyDescent="0.2">
      <c r="A5" s="4">
        <v>2</v>
      </c>
      <c r="B5" s="26" t="s">
        <v>50</v>
      </c>
      <c r="C5" s="4"/>
      <c r="D5" s="4"/>
      <c r="E5" s="4"/>
      <c r="F5" s="4"/>
      <c r="G5" s="4"/>
      <c r="H5" s="4">
        <f>SUM(C5:G5)</f>
        <v>0</v>
      </c>
      <c r="I5" s="4"/>
      <c r="J5" s="4">
        <f>(H5+I5)*6%</f>
        <v>0</v>
      </c>
      <c r="K5" s="4">
        <f>H5+J5+I5</f>
        <v>0</v>
      </c>
      <c r="L5" s="7" t="str">
        <f>IFERROR(H5/K5,"-")</f>
        <v>-</v>
      </c>
      <c r="M5" s="7" t="str">
        <f>IFERROR(I5/K5,"-")</f>
        <v>-</v>
      </c>
      <c r="N5" s="7" t="str">
        <f>IFERROR(J5/K5,"-")</f>
        <v>-</v>
      </c>
    </row>
    <row r="6" spans="1:16" ht="20.100000000000001" customHeight="1" x14ac:dyDescent="0.2">
      <c r="A6" s="5"/>
      <c r="B6" s="5"/>
      <c r="C6" s="5"/>
      <c r="D6" s="5"/>
      <c r="E6" s="5"/>
      <c r="F6" s="5"/>
      <c r="G6" s="5"/>
      <c r="H6" s="5"/>
      <c r="I6" s="5"/>
      <c r="J6" s="5"/>
      <c r="K6" s="5"/>
      <c r="L6" s="9"/>
      <c r="M6" s="9"/>
      <c r="N6" s="9"/>
    </row>
    <row r="7" spans="1:16" ht="20.100000000000001" customHeight="1" x14ac:dyDescent="0.2">
      <c r="A7" s="6" t="s">
        <v>42</v>
      </c>
    </row>
    <row r="9" spans="1:16" ht="20.100000000000001" customHeight="1" x14ac:dyDescent="0.2">
      <c r="J9" s="2" t="s">
        <v>43</v>
      </c>
    </row>
  </sheetData>
  <mergeCells count="1">
    <mergeCell ref="A1:K1"/>
  </mergeCells>
  <phoneticPr fontId="9" type="noConversion"/>
  <conditionalFormatting sqref="C3:K3 K4:K6 C5:J5">
    <cfRule type="cellIs" dxfId="0" priority="1" operator="equal">
      <formula>0</formula>
    </cfRule>
  </conditionalFormatting>
  <pageMargins left="0.75" right="0.75" top="1" bottom="1" header="0.5" footer="0.5"/>
  <pageSetup paperSize="9" scale="9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封面</vt:lpstr>
      <vt:lpstr>说明</vt:lpstr>
      <vt:lpstr>工程量清单表</vt:lpstr>
      <vt:lpstr>综合单价分析表</vt:lpstr>
      <vt:lpstr>封面!Print_Area</vt:lpstr>
      <vt:lpstr>工程量清单表!Print_Area</vt:lpstr>
      <vt:lpstr>说明!Print_Area</vt:lpstr>
      <vt:lpstr>综合单价分析表!Print_Area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hxd</dc:creator>
  <cp:lastModifiedBy>一飞 陈</cp:lastModifiedBy>
  <cp:lastPrinted>2025-07-07T23:44:08Z</cp:lastPrinted>
  <dcterms:created xsi:type="dcterms:W3CDTF">2025-06-26T11:07:00Z</dcterms:created>
  <dcterms:modified xsi:type="dcterms:W3CDTF">2025-07-16T00:23:00Z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1EDBAA292E974C53A687780A159B6051_12</vt:lpwstr>
  </property>
  <property fmtid="{D5CDD505-2E9C-101B-9397-08002B2CF9AE}" pid="3" name="KSOProductBuildVer">
    <vt:lpwstr>2052-12.1.0.21915</vt:lpwstr>
  </property>
</Properties>
</file>