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029"/>
  <workbookPr/>
  <mc:AlternateContent xmlns:mc="http://schemas.openxmlformats.org/markup-compatibility/2006">
    <mc:Choice Requires="x15">
      <x15ac:absPath xmlns:x15ac="http://schemas.microsoft.com/office/spreadsheetml/2010/11/ac" url="E:\川茶集团241105-农业食品\1招标\招标资料归档\1审批单\寻源公告\"/>
    </mc:Choice>
  </mc:AlternateContent>
  <xr:revisionPtr revIDLastSave="0" documentId="13_ncr:1_{66390FED-2045-4345-A77A-15DE318A8C3C}" xr6:coauthVersionLast="47" xr6:coauthVersionMax="47" xr10:uidLastSave="{00000000-0000-0000-0000-000000000000}"/>
  <bookViews>
    <workbookView xWindow="-120" yWindow="-120" windowWidth="29040" windowHeight="15840" activeTab="3" xr2:uid="{00000000-000D-0000-FFFF-FFFF00000000}"/>
  </bookViews>
  <sheets>
    <sheet name="封面" sheetId="2" r:id="rId1"/>
    <sheet name="说明" sheetId="3" r:id="rId2"/>
    <sheet name="工程量清单" sheetId="1" r:id="rId3"/>
    <sheet name="成本分析" sheetId="4" r:id="rId4"/>
  </sheets>
  <definedNames>
    <definedName name="_xlnm.Print_Area" localSheetId="3">成本分析!$A$1:$F$30</definedName>
    <definedName name="_xlnm.Print_Area" localSheetId="0">封面!$A$1:$C$34</definedName>
    <definedName name="_xlnm.Print_Area" localSheetId="2">工程量清单!$A$1:$F$24</definedName>
    <definedName name="_xlnm.Print_Area" localSheetId="1">说明!$A$1:$B$58</definedName>
  </definedNames>
  <calcPr calcId="181029"/>
</workbook>
</file>

<file path=xl/calcChain.xml><?xml version="1.0" encoding="utf-8"?>
<calcChain xmlns="http://schemas.openxmlformats.org/spreadsheetml/2006/main">
  <c r="E29" i="4" l="1"/>
  <c r="D28" i="4"/>
  <c r="A28" i="4"/>
  <c r="A27" i="4"/>
  <c r="E25" i="4"/>
  <c r="E23" i="4"/>
  <c r="E20" i="4"/>
  <c r="E19" i="4"/>
  <c r="A19" i="4"/>
  <c r="E18" i="4"/>
  <c r="A18" i="4"/>
  <c r="E17" i="4"/>
  <c r="A17" i="4"/>
  <c r="E16" i="4"/>
  <c r="A16" i="4"/>
  <c r="E15" i="4"/>
  <c r="E14" i="4" s="1"/>
  <c r="A15" i="4"/>
  <c r="E13" i="4"/>
  <c r="E12" i="4"/>
  <c r="A12" i="4"/>
  <c r="E11" i="4"/>
  <c r="A11" i="4"/>
  <c r="E10" i="4"/>
  <c r="A10" i="4"/>
  <c r="E9" i="4"/>
  <c r="A9" i="4"/>
  <c r="E8" i="4"/>
  <c r="A8" i="4"/>
  <c r="E7" i="4"/>
  <c r="A7" i="4"/>
  <c r="E6" i="4"/>
  <c r="A6" i="4"/>
  <c r="E5" i="4"/>
  <c r="A5" i="4"/>
  <c r="E4" i="4"/>
  <c r="A4" i="4"/>
  <c r="F24" i="1"/>
  <c r="F6" i="1"/>
  <c r="F4" i="1"/>
  <c r="C8" i="2"/>
  <c r="E3" i="4" l="1"/>
  <c r="E22" i="4" s="1"/>
  <c r="E21" i="4" s="1"/>
  <c r="E24" i="4" s="1"/>
  <c r="E27" i="4" l="1"/>
  <c r="E28" i="4" l="1"/>
  <c r="E26" i="4" s="1"/>
  <c r="E30" i="4" l="1"/>
  <c r="F14" i="4" l="1"/>
  <c r="F3" i="4"/>
  <c r="F24" i="4"/>
  <c r="F21" i="4"/>
  <c r="F26" i="4"/>
  <c r="F30" i="4"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hxd</author>
  </authors>
  <commentList>
    <comment ref="E2" authorId="0" shapeId="0" xr:uid="{00000000-0006-0000-0200-000001000000}">
      <text>
        <r>
          <rPr>
            <b/>
            <sz val="9"/>
            <rFont val="宋体"/>
            <family val="3"/>
            <charset val="134"/>
          </rPr>
          <t>hxd:</t>
        </r>
        <r>
          <rPr>
            <sz val="9"/>
            <rFont val="宋体"/>
            <family val="3"/>
            <charset val="134"/>
          </rPr>
          <t xml:space="preserve">
综合单价包括人材机管理利润风险费，不包含税费</t>
        </r>
      </text>
    </comment>
  </commentList>
</comments>
</file>

<file path=xl/sharedStrings.xml><?xml version="1.0" encoding="utf-8"?>
<sst xmlns="http://schemas.openxmlformats.org/spreadsheetml/2006/main" count="57" uniqueCount="53">
  <si>
    <t>采购清单/报价单</t>
  </si>
  <si>
    <t>招标人：</t>
  </si>
  <si>
    <t>四川省茶业集团股份有限公司</t>
  </si>
  <si>
    <t>项目名称：</t>
  </si>
  <si>
    <t>报价（小写）：</t>
  </si>
  <si>
    <t>大写：</t>
  </si>
  <si>
    <t>单方造价：</t>
  </si>
  <si>
    <t>投标人：</t>
  </si>
  <si>
    <t>编制时间：</t>
  </si>
  <si>
    <t>年月日</t>
  </si>
  <si>
    <t>注：可附带资质、业绩、人员资格（格式不限），能接受的最低价</t>
  </si>
  <si>
    <t>采购清单说明</t>
  </si>
  <si>
    <t>费用为包干价，包括完成本次采购范围及合同约定范围内工作的全部费用以及可预见的、潜在的全部风险，履约过程中单价不作调整。</t>
  </si>
  <si>
    <t>投标人开具的发票需为可抵扣的增值税专用发票。</t>
  </si>
  <si>
    <t>投标人为：</t>
  </si>
  <si>
    <t>序号</t>
  </si>
  <si>
    <t>项目名称</t>
  </si>
  <si>
    <t>工程</t>
  </si>
  <si>
    <t>计量</t>
  </si>
  <si>
    <t>金额/元</t>
  </si>
  <si>
    <t>㎡</t>
  </si>
  <si>
    <t>套</t>
  </si>
  <si>
    <t>kg</t>
  </si>
  <si>
    <t>个</t>
  </si>
  <si>
    <t>项</t>
  </si>
  <si>
    <t>人</t>
  </si>
  <si>
    <t>费率</t>
  </si>
  <si>
    <t>年</t>
  </si>
  <si>
    <t>月</t>
  </si>
  <si>
    <t>天</t>
  </si>
  <si>
    <t>工程/工作内容</t>
  </si>
  <si>
    <t>数量</t>
  </si>
  <si>
    <t>单位</t>
  </si>
  <si>
    <t>综合单价</t>
  </si>
  <si>
    <t>合价</t>
  </si>
  <si>
    <t>税金，专票</t>
  </si>
  <si>
    <t>本页小计</t>
  </si>
  <si>
    <t>费用项目</t>
  </si>
  <si>
    <t>单价/费率</t>
  </si>
  <si>
    <t>合计金额/元</t>
  </si>
  <si>
    <t>占比</t>
  </si>
  <si>
    <t>直接成本</t>
  </si>
  <si>
    <t>间接成本</t>
  </si>
  <si>
    <t>利润</t>
  </si>
  <si>
    <t>利润率</t>
  </si>
  <si>
    <t>不含税价</t>
  </si>
  <si>
    <t>税费</t>
  </si>
  <si>
    <t>增值税</t>
  </si>
  <si>
    <t>附加税</t>
  </si>
  <si>
    <t>含税价</t>
  </si>
  <si>
    <r>
      <t xml:space="preserve">成本分析
</t>
    </r>
    <r>
      <rPr>
        <sz val="8"/>
        <color rgb="FF0070C0"/>
        <rFont val="宋体"/>
        <family val="3"/>
        <charset val="134"/>
      </rPr>
      <t>（表中给的数据只是填写示例，可删除，自行增减行。投标人根据公司运营、实际成本据实填写）</t>
    </r>
  </si>
  <si>
    <t>台</t>
    <phoneticPr fontId="12" type="noConversion"/>
  </si>
  <si>
    <t>组</t>
    <phoneticPr fontId="1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</si>
</sst>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 #,##0.00_ ;_ * \-#,##0.00_ ;_ * &quot;-&quot;??_ ;_ @_ "/>
    <numFmt numFmtId="176" formatCode="\¥#,##0.00_);[Red]\(\¥#,##0.00\)"/>
  </numFmts>
  <fonts count="17" x14ac:knownFonts="1">
    <font>
      <sz val="10"/>
      <color theme="1"/>
      <name val="等线"/>
      <charset val="134"/>
      <scheme val="minor"/>
    </font>
    <font>
      <sz val="10"/>
      <color theme="1"/>
      <name val="宋体"/>
      <charset val="134"/>
    </font>
    <font>
      <b/>
      <sz val="12"/>
      <color theme="1"/>
      <name val="宋体"/>
      <charset val="134"/>
    </font>
    <font>
      <sz val="10"/>
      <color theme="1"/>
      <name val="宋体"/>
      <charset val="134"/>
    </font>
    <font>
      <i/>
      <sz val="10"/>
      <color theme="1"/>
      <name val="宋体"/>
      <charset val="134"/>
    </font>
    <font>
      <u/>
      <sz val="10"/>
      <color theme="1"/>
      <name val="等线"/>
      <scheme val="minor"/>
    </font>
    <font>
      <u/>
      <sz val="12"/>
      <color theme="1"/>
      <name val="等线"/>
      <scheme val="minor"/>
    </font>
    <font>
      <sz val="14"/>
      <color theme="1"/>
      <name val="等线"/>
      <scheme val="minor"/>
    </font>
    <font>
      <sz val="11"/>
      <color theme="1"/>
      <name val="等线"/>
      <scheme val="minor"/>
    </font>
    <font>
      <sz val="9"/>
      <color rgb="FF000000"/>
      <name val="Microsoft YaHei UI"/>
      <family val="2"/>
      <charset val="134"/>
    </font>
    <font>
      <b/>
      <sz val="9"/>
      <name val="宋体"/>
      <family val="3"/>
      <charset val="134"/>
    </font>
    <font>
      <sz val="9"/>
      <name val="宋体"/>
      <family val="3"/>
      <charset val="134"/>
    </font>
    <font>
      <sz val="9"/>
      <name val="等线"/>
      <scheme val="minor"/>
    </font>
    <font>
      <sz val="8"/>
      <color rgb="FF0070C0"/>
      <name val="宋体"/>
      <family val="3"/>
      <charset val="134"/>
    </font>
    <font>
      <b/>
      <sz val="12"/>
      <color theme="1"/>
      <name val="宋体"/>
      <family val="3"/>
      <charset val="134"/>
    </font>
    <font>
      <b/>
      <sz val="10"/>
      <color rgb="FF0070C0"/>
      <name val="宋体"/>
      <family val="3"/>
      <charset val="134"/>
    </font>
    <font>
      <sz val="10"/>
      <color theme="1"/>
      <name val="等线"/>
      <scheme val="minor"/>
    </font>
  </fonts>
  <fills count="2">
    <fill>
      <patternFill patternType="none"/>
    </fill>
    <fill>
      <patternFill patternType="gray125"/>
    </fill>
  </fills>
  <borders count="11">
    <border>
      <left/>
      <right/>
      <top/>
      <bottom/>
      <diagonal/>
    </border>
    <border>
      <left/>
      <right/>
      <top/>
      <bottom style="thin">
        <color auto="1"/>
      </bottom>
      <diagonal/>
    </border>
    <border>
      <left/>
      <right/>
      <top style="thin">
        <color auto="1"/>
      </top>
      <bottom style="thin">
        <color auto="1"/>
      </bottom>
      <diagonal/>
    </border>
    <border>
      <left/>
      <right/>
      <top style="thin">
        <color auto="1"/>
      </top>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right style="thin">
        <color auto="1"/>
      </right>
      <top/>
      <bottom style="thin">
        <color auto="1"/>
      </bottom>
      <diagonal/>
    </border>
    <border>
      <left style="thin">
        <color auto="1"/>
      </left>
      <right style="thin">
        <color auto="1"/>
      </right>
      <top/>
      <bottom/>
      <diagonal/>
    </border>
  </borders>
  <cellStyleXfs count="2">
    <xf numFmtId="0" fontId="0" fillId="0" borderId="0">
      <alignment vertical="center"/>
    </xf>
    <xf numFmtId="9" fontId="8" fillId="0" borderId="0" applyFont="0" applyFill="0" applyBorder="0" applyAlignment="0" applyProtection="0">
      <alignment vertical="center"/>
    </xf>
  </cellStyleXfs>
  <cellXfs count="44">
    <xf numFmtId="0" fontId="0" fillId="0" borderId="0" xfId="0">
      <alignment vertical="center"/>
    </xf>
    <xf numFmtId="0" fontId="1" fillId="0" borderId="0" xfId="0" applyFont="1" applyAlignment="1">
      <alignment horizontal="left" vertical="center"/>
    </xf>
    <xf numFmtId="0" fontId="1" fillId="0" borderId="2" xfId="0" applyFont="1" applyBorder="1" applyAlignment="1">
      <alignment horizontal="left" vertical="center"/>
    </xf>
    <xf numFmtId="0" fontId="3" fillId="0" borderId="2" xfId="0" applyFont="1" applyBorder="1" applyAlignment="1">
      <alignment horizontal="left" vertical="center"/>
    </xf>
    <xf numFmtId="9" fontId="1" fillId="0" borderId="0" xfId="1" applyFont="1" applyAlignment="1">
      <alignment horizontal="right" vertical="center"/>
    </xf>
    <xf numFmtId="0" fontId="4" fillId="0" borderId="0" xfId="0" applyFont="1" applyAlignment="1">
      <alignment horizontal="left" vertical="center"/>
    </xf>
    <xf numFmtId="43" fontId="1" fillId="0" borderId="0" xfId="0" applyNumberFormat="1" applyFont="1" applyAlignment="1">
      <alignment horizontal="left" vertical="center"/>
    </xf>
    <xf numFmtId="0" fontId="1" fillId="0" borderId="1" xfId="0" applyFont="1" applyBorder="1" applyAlignment="1">
      <alignment horizontal="left" vertical="center"/>
    </xf>
    <xf numFmtId="43" fontId="1" fillId="0" borderId="1" xfId="0" applyNumberFormat="1" applyFont="1" applyBorder="1" applyAlignment="1">
      <alignment horizontal="left" vertical="center"/>
    </xf>
    <xf numFmtId="10" fontId="1" fillId="0" borderId="3" xfId="1" applyNumberFormat="1" applyFont="1" applyBorder="1" applyAlignment="1">
      <alignment horizontal="right" vertical="center"/>
    </xf>
    <xf numFmtId="9" fontId="1" fillId="0" borderId="0" xfId="1" applyFont="1" applyAlignment="1">
      <alignment horizontal="left" vertical="center"/>
    </xf>
    <xf numFmtId="0" fontId="3" fillId="0" borderId="0" xfId="0" applyFont="1" applyAlignment="1">
      <alignment horizontal="left" vertical="center"/>
    </xf>
    <xf numFmtId="0" fontId="1" fillId="0" borderId="3" xfId="0" applyFont="1" applyBorder="1" applyAlignment="1">
      <alignment horizontal="left" vertical="center"/>
    </xf>
    <xf numFmtId="0" fontId="3" fillId="0" borderId="3" xfId="0" applyFont="1" applyBorder="1" applyAlignment="1">
      <alignment horizontal="left" vertical="center"/>
    </xf>
    <xf numFmtId="9" fontId="1" fillId="0" borderId="0" xfId="0" applyNumberFormat="1" applyFont="1" applyAlignment="1">
      <alignment horizontal="left" vertical="center"/>
    </xf>
    <xf numFmtId="9" fontId="1" fillId="0" borderId="0" xfId="1" applyFont="1" applyBorder="1" applyAlignment="1">
      <alignment horizontal="left" vertical="center"/>
    </xf>
    <xf numFmtId="10" fontId="1" fillId="0" borderId="2" xfId="1" applyNumberFormat="1" applyFont="1" applyBorder="1" applyAlignment="1">
      <alignment horizontal="right" vertical="center"/>
    </xf>
    <xf numFmtId="0" fontId="0" fillId="0" borderId="4" xfId="0" applyBorder="1" applyAlignment="1">
      <alignment horizontal="center" vertical="center"/>
    </xf>
    <xf numFmtId="0" fontId="0" fillId="0" borderId="7" xfId="0" applyBorder="1" applyAlignment="1">
      <alignment horizontal="center" vertical="center"/>
    </xf>
    <xf numFmtId="0" fontId="0" fillId="0" borderId="8" xfId="0" applyBorder="1" applyAlignment="1">
      <alignment horizontal="center" vertical="center"/>
    </xf>
    <xf numFmtId="0" fontId="0" fillId="0" borderId="9" xfId="0" applyBorder="1" applyAlignment="1">
      <alignment horizontal="center" vertical="center"/>
    </xf>
    <xf numFmtId="43" fontId="0" fillId="0" borderId="4" xfId="0" applyNumberFormat="1" applyBorder="1" applyAlignment="1">
      <alignment horizontal="center" vertical="center"/>
    </xf>
    <xf numFmtId="0" fontId="0" fillId="0" borderId="10" xfId="0" applyBorder="1" applyAlignment="1">
      <alignment horizontal="center" vertical="center"/>
    </xf>
    <xf numFmtId="0" fontId="0" fillId="0" borderId="10" xfId="0" applyBorder="1" applyAlignment="1">
      <alignment horizontal="center" vertical="center" wrapText="1"/>
    </xf>
    <xf numFmtId="43" fontId="0" fillId="0" borderId="10" xfId="0" applyNumberFormat="1" applyBorder="1" applyAlignment="1">
      <alignment horizontal="center" vertical="center"/>
    </xf>
    <xf numFmtId="9" fontId="0" fillId="0" borderId="10" xfId="1" applyFont="1" applyBorder="1" applyAlignment="1">
      <alignment horizontal="center" vertical="center"/>
    </xf>
    <xf numFmtId="0" fontId="5" fillId="0" borderId="10" xfId="0" applyFont="1" applyBorder="1" applyAlignment="1">
      <alignment horizontal="center" vertical="center"/>
    </xf>
    <xf numFmtId="43" fontId="0" fillId="0" borderId="7" xfId="0" applyNumberFormat="1" applyBorder="1" applyAlignment="1">
      <alignment horizontal="center" vertical="center"/>
    </xf>
    <xf numFmtId="0" fontId="0" fillId="0" borderId="0" xfId="0" applyAlignment="1">
      <alignment horizontal="center" vertical="center"/>
    </xf>
    <xf numFmtId="43" fontId="0" fillId="0" borderId="8" xfId="0" applyNumberFormat="1" applyBorder="1" applyAlignment="1">
      <alignment horizontal="center" vertical="center"/>
    </xf>
    <xf numFmtId="0" fontId="6" fillId="0" borderId="0" xfId="0" applyFont="1" applyAlignment="1">
      <alignment horizontal="center" vertical="center"/>
    </xf>
    <xf numFmtId="0" fontId="0" fillId="0" borderId="0" xfId="0" applyAlignment="1">
      <alignment vertical="center" wrapText="1"/>
    </xf>
    <xf numFmtId="0" fontId="0" fillId="0" borderId="1" xfId="0" applyBorder="1">
      <alignment vertical="center"/>
    </xf>
    <xf numFmtId="176" fontId="0" fillId="0" borderId="1" xfId="0" applyNumberFormat="1" applyBorder="1" applyAlignment="1">
      <alignment horizontal="left" vertical="center"/>
    </xf>
    <xf numFmtId="49" fontId="0" fillId="0" borderId="1" xfId="0" applyNumberFormat="1" applyBorder="1">
      <alignment vertical="center"/>
    </xf>
    <xf numFmtId="43" fontId="15" fillId="0" borderId="0" xfId="0" applyNumberFormat="1" applyFont="1" applyAlignment="1">
      <alignment horizontal="left" vertical="center"/>
    </xf>
    <xf numFmtId="43" fontId="15" fillId="0" borderId="3" xfId="0" applyNumberFormat="1" applyFont="1" applyBorder="1" applyAlignment="1">
      <alignment horizontal="left" vertical="center"/>
    </xf>
    <xf numFmtId="43" fontId="15" fillId="0" borderId="1" xfId="0" applyNumberFormat="1" applyFont="1" applyBorder="1" applyAlignment="1">
      <alignment horizontal="left" vertical="center"/>
    </xf>
    <xf numFmtId="0" fontId="7" fillId="0" borderId="0" xfId="0" applyFont="1" applyAlignment="1">
      <alignment horizontal="center" vertical="center"/>
    </xf>
    <xf numFmtId="0" fontId="0" fillId="0" borderId="5" xfId="0" applyBorder="1" applyAlignment="1">
      <alignment horizontal="center" vertical="center"/>
    </xf>
    <xf numFmtId="0" fontId="0" fillId="0" borderId="6" xfId="0" applyBorder="1" applyAlignment="1">
      <alignment horizontal="center" vertical="center"/>
    </xf>
    <xf numFmtId="0" fontId="14" fillId="0" borderId="1" xfId="0" applyFont="1" applyBorder="1" applyAlignment="1">
      <alignment horizontal="center" vertical="top" wrapText="1"/>
    </xf>
    <xf numFmtId="0" fontId="2" fillId="0" borderId="1" xfId="0" applyFont="1" applyBorder="1" applyAlignment="1">
      <alignment horizontal="center" vertical="top" wrapText="1"/>
    </xf>
    <xf numFmtId="0" fontId="16" fillId="0" borderId="0" xfId="0" applyFont="1">
      <alignment vertical="center"/>
    </xf>
  </cellXfs>
  <cellStyles count="2">
    <cellStyle name="百分比" xfId="1" builtinId="5"/>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www.wps.cn/officeDocument/2021/sharedlinks" Target="NULL"/><Relationship Id="rId4" Type="http://schemas.openxmlformats.org/officeDocument/2006/relationships/worksheet" Target="worksheets/sheet4.xml"/><Relationship Id="rId9" Type="http://schemas.openxmlformats.org/officeDocument/2006/relationships/customXml" Target="../customXml/item1.xml"/></Relationships>
</file>

<file path=xl/ctrlProps/ctrlProp1.xml><?xml version="1.0" encoding="utf-8"?>
<formControlPr xmlns="http://schemas.microsoft.com/office/spreadsheetml/2009/9/main" objectType="CheckBox" noThreeD="1"/>
</file>

<file path=xl/ctrlProps/ctrlProp2.xml><?xml version="1.0" encoding="utf-8"?>
<formControlPr xmlns="http://schemas.microsoft.com/office/spreadsheetml/2009/9/main" objectType="CheckBox"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828675</xdr:colOff>
          <xdr:row>6</xdr:row>
          <xdr:rowOff>114300</xdr:rowOff>
        </xdr:from>
        <xdr:to>
          <xdr:col>1</xdr:col>
          <xdr:colOff>1590675</xdr:colOff>
          <xdr:row>8</xdr:row>
          <xdr:rowOff>66675</xdr:rowOff>
        </xdr:to>
        <xdr:sp macro="" textlink="">
          <xdr:nvSpPr>
            <xdr:cNvPr id="2049" name="Check Box 1" hidden="1">
              <a:extLst>
                <a:ext uri="{63B3BB69-23CF-44E3-9099-C40C66FF867C}">
                  <a14:compatExt spid="_x0000_s2049"/>
                </a:ext>
                <a:ext uri="{FF2B5EF4-FFF2-40B4-BE49-F238E27FC236}">
                  <a16:creationId xmlns:a16="http://schemas.microsoft.com/office/drawing/2014/main" id="{00000000-0008-0000-0100-0000010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32004" rIns="0" bIns="32004" anchor="ctr" upright="1"/>
            <a:lstStyle/>
            <a:p>
              <a:pPr algn="l" rtl="0">
                <a:defRPr sz="1000"/>
              </a:pPr>
              <a:r>
                <a:rPr lang="zh-CN" altLang="en-US" sz="900" b="0" i="0" u="none" strike="noStrike" baseline="0">
                  <a:solidFill>
                    <a:srgbClr val="000000"/>
                  </a:solidFill>
                  <a:latin typeface="Microsoft YaHei UI"/>
                  <a:ea typeface="Microsoft YaHei UI"/>
                </a:rPr>
                <a:t>一般纳税人</a:t>
              </a:r>
            </a:p>
          </xdr:txBody>
        </xdr:sp>
        <xdr:clientData/>
      </xdr:twoCellAnchor>
    </mc:Choice>
    <mc:Fallback/>
  </mc:AlternateContent>
  <mc:AlternateContent xmlns:mc="http://schemas.openxmlformats.org/markup-compatibility/2006">
    <mc:Choice xmlns:a14="http://schemas.microsoft.com/office/drawing/2010/main" Requires="a14">
      <xdr:twoCellAnchor editAs="absolute">
        <xdr:from>
          <xdr:col>1</xdr:col>
          <xdr:colOff>1885950</xdr:colOff>
          <xdr:row>6</xdr:row>
          <xdr:rowOff>123825</xdr:rowOff>
        </xdr:from>
        <xdr:to>
          <xdr:col>1</xdr:col>
          <xdr:colOff>2647950</xdr:colOff>
          <xdr:row>8</xdr:row>
          <xdr:rowOff>76200</xdr:rowOff>
        </xdr:to>
        <xdr:sp macro="" textlink="">
          <xdr:nvSpPr>
            <xdr:cNvPr id="2050" name="Check Box 2" hidden="1">
              <a:extLst>
                <a:ext uri="{63B3BB69-23CF-44E3-9099-C40C66FF867C}">
                  <a14:compatExt spid="_x0000_s2050"/>
                </a:ext>
                <a:ext uri="{FF2B5EF4-FFF2-40B4-BE49-F238E27FC236}">
                  <a16:creationId xmlns:a16="http://schemas.microsoft.com/office/drawing/2014/main" id="{00000000-0008-0000-0100-0000020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32004" rIns="0" bIns="32004" anchor="ctr" upright="1"/>
            <a:lstStyle/>
            <a:p>
              <a:pPr algn="l" rtl="0">
                <a:defRPr sz="1000"/>
              </a:pPr>
              <a:r>
                <a:rPr lang="zh-CN" altLang="en-US" sz="900" b="0" i="0" u="none" strike="noStrike" baseline="0">
                  <a:solidFill>
                    <a:srgbClr val="000000"/>
                  </a:solidFill>
                  <a:latin typeface="Microsoft YaHei UI"/>
                  <a:ea typeface="Microsoft YaHei UI"/>
                </a:rPr>
                <a:t>小规模纳税人</a:t>
              </a:r>
            </a:p>
          </xdr:txBody>
        </xdr:sp>
        <xdr:clientData/>
      </xdr:twoCellAnchor>
    </mc:Choice>
    <mc:Fallback/>
  </mc:AlternateContent>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C19"/>
  <sheetViews>
    <sheetView view="pageBreakPreview" zoomScaleNormal="100" workbookViewId="0">
      <selection activeCell="F20" sqref="F20"/>
    </sheetView>
  </sheetViews>
  <sheetFormatPr defaultColWidth="9" defaultRowHeight="20.100000000000001" customHeight="1" x14ac:dyDescent="0.2"/>
  <cols>
    <col min="2" max="2" width="13.42578125" customWidth="1"/>
    <col min="3" max="3" width="63.5703125" customWidth="1"/>
    <col min="4" max="4" width="27.140625" customWidth="1"/>
  </cols>
  <sheetData>
    <row r="2" spans="2:3" ht="20.100000000000001" customHeight="1" x14ac:dyDescent="0.2">
      <c r="B2" s="38" t="s">
        <v>0</v>
      </c>
      <c r="C2" s="38"/>
    </row>
    <row r="4" spans="2:3" ht="20.100000000000001" customHeight="1" x14ac:dyDescent="0.2">
      <c r="B4" t="s">
        <v>1</v>
      </c>
      <c r="C4" s="32" t="s">
        <v>2</v>
      </c>
    </row>
    <row r="6" spans="2:3" ht="20.100000000000001" customHeight="1" x14ac:dyDescent="0.2">
      <c r="B6" t="s">
        <v>3</v>
      </c>
      <c r="C6" s="32"/>
    </row>
    <row r="8" spans="2:3" ht="20.100000000000001" customHeight="1" x14ac:dyDescent="0.2">
      <c r="B8" t="s">
        <v>4</v>
      </c>
      <c r="C8" s="33">
        <f>工程量清单!F24</f>
        <v>0</v>
      </c>
    </row>
    <row r="10" spans="2:3" ht="20.100000000000001" customHeight="1" x14ac:dyDescent="0.2">
      <c r="B10" t="s">
        <v>5</v>
      </c>
      <c r="C10" s="34"/>
    </row>
    <row r="12" spans="2:3" ht="20.100000000000001" customHeight="1" x14ac:dyDescent="0.2">
      <c r="B12" t="s">
        <v>6</v>
      </c>
      <c r="C12" s="32"/>
    </row>
    <row r="14" spans="2:3" ht="20.100000000000001" customHeight="1" x14ac:dyDescent="0.2">
      <c r="B14" t="s">
        <v>7</v>
      </c>
      <c r="C14" s="32"/>
    </row>
    <row r="16" spans="2:3" ht="20.100000000000001" customHeight="1" x14ac:dyDescent="0.2">
      <c r="B16" t="s">
        <v>8</v>
      </c>
      <c r="C16" s="32" t="s">
        <v>9</v>
      </c>
    </row>
    <row r="19" spans="2:2" ht="20.100000000000001" customHeight="1" x14ac:dyDescent="0.2">
      <c r="B19" t="s">
        <v>10</v>
      </c>
    </row>
  </sheetData>
  <mergeCells count="1">
    <mergeCell ref="B2:C2"/>
  </mergeCells>
  <phoneticPr fontId="12"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B8"/>
  <sheetViews>
    <sheetView view="pageBreakPreview" zoomScaleNormal="100" workbookViewId="0">
      <selection activeCell="J17" sqref="J17"/>
    </sheetView>
  </sheetViews>
  <sheetFormatPr defaultColWidth="9" defaultRowHeight="12.75" x14ac:dyDescent="0.2"/>
  <cols>
    <col min="1" max="1" width="9" style="28"/>
    <col min="2" max="2" width="78.42578125" customWidth="1"/>
  </cols>
  <sheetData>
    <row r="2" spans="1:2" ht="15.75" x14ac:dyDescent="0.2">
      <c r="B2" s="30" t="s">
        <v>11</v>
      </c>
    </row>
    <row r="4" spans="1:2" ht="25.5" x14ac:dyDescent="0.2">
      <c r="A4" s="28">
        <v>1</v>
      </c>
      <c r="B4" s="31" t="s">
        <v>12</v>
      </c>
    </row>
    <row r="6" spans="1:2" x14ac:dyDescent="0.2">
      <c r="A6" s="28">
        <v>2</v>
      </c>
      <c r="B6" t="s">
        <v>13</v>
      </c>
    </row>
    <row r="8" spans="1:2" x14ac:dyDescent="0.2">
      <c r="A8" s="28">
        <v>3</v>
      </c>
      <c r="B8" t="s">
        <v>14</v>
      </c>
    </row>
  </sheetData>
  <phoneticPr fontId="12" type="noConversion"/>
  <pageMargins left="0.7" right="0.7" top="0.75" bottom="0.75" header="0.3" footer="0.3"/>
  <pageSetup paperSize="9"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2049" r:id="rId4" name="Check Box 1">
              <controlPr defaultSize="0" autoPict="0">
                <anchor moveWithCells="1">
                  <from>
                    <xdr:col>1</xdr:col>
                    <xdr:colOff>828675</xdr:colOff>
                    <xdr:row>6</xdr:row>
                    <xdr:rowOff>114300</xdr:rowOff>
                  </from>
                  <to>
                    <xdr:col>1</xdr:col>
                    <xdr:colOff>1590675</xdr:colOff>
                    <xdr:row>8</xdr:row>
                    <xdr:rowOff>66675</xdr:rowOff>
                  </to>
                </anchor>
              </controlPr>
            </control>
          </mc:Choice>
        </mc:AlternateContent>
        <mc:AlternateContent xmlns:mc="http://schemas.openxmlformats.org/markup-compatibility/2006">
          <mc:Choice Requires="x14">
            <control shapeId="2050" r:id="rId5" name="Check Box 2">
              <controlPr defaultSize="0" autoPict="0">
                <anchor>
                  <from>
                    <xdr:col>1</xdr:col>
                    <xdr:colOff>1885950</xdr:colOff>
                    <xdr:row>6</xdr:row>
                    <xdr:rowOff>123825</xdr:rowOff>
                  </from>
                  <to>
                    <xdr:col>1</xdr:col>
                    <xdr:colOff>2647950</xdr:colOff>
                    <xdr:row>8</xdr:row>
                    <xdr:rowOff>76200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T24"/>
  <sheetViews>
    <sheetView view="pageBreakPreview" zoomScaleNormal="100" workbookViewId="0">
      <selection activeCell="H18" sqref="H18"/>
    </sheetView>
  </sheetViews>
  <sheetFormatPr defaultColWidth="9" defaultRowHeight="20.100000000000001" customHeight="1" x14ac:dyDescent="0.2"/>
  <cols>
    <col min="2" max="2" width="26.7109375" customWidth="1"/>
    <col min="5" max="6" width="17.5703125" customWidth="1"/>
  </cols>
  <sheetData>
    <row r="1" spans="1:20" ht="20.100000000000001" customHeight="1" x14ac:dyDescent="0.2">
      <c r="A1" s="17" t="s">
        <v>15</v>
      </c>
      <c r="B1" s="17" t="s">
        <v>16</v>
      </c>
      <c r="C1" s="17" t="s">
        <v>17</v>
      </c>
      <c r="D1" s="17" t="s">
        <v>18</v>
      </c>
      <c r="E1" s="39" t="s">
        <v>19</v>
      </c>
      <c r="F1" s="40"/>
      <c r="I1" t="s">
        <v>20</v>
      </c>
      <c r="J1" t="s">
        <v>21</v>
      </c>
      <c r="K1" t="s">
        <v>22</v>
      </c>
      <c r="L1" t="s">
        <v>23</v>
      </c>
      <c r="M1" t="s">
        <v>24</v>
      </c>
      <c r="N1" t="s">
        <v>25</v>
      </c>
      <c r="O1" t="s">
        <v>26</v>
      </c>
      <c r="P1" t="s">
        <v>27</v>
      </c>
      <c r="Q1" t="s">
        <v>28</v>
      </c>
      <c r="R1" t="s">
        <v>29</v>
      </c>
      <c r="S1" s="43" t="s">
        <v>51</v>
      </c>
      <c r="T1" s="43" t="s">
        <v>52</v>
      </c>
    </row>
    <row r="2" spans="1:20" ht="20.100000000000001" customHeight="1" x14ac:dyDescent="0.2">
      <c r="A2" s="18"/>
      <c r="B2" s="18" t="s">
        <v>30</v>
      </c>
      <c r="C2" s="18" t="s">
        <v>31</v>
      </c>
      <c r="D2" s="18" t="s">
        <v>32</v>
      </c>
      <c r="E2" s="19" t="s">
        <v>33</v>
      </c>
      <c r="F2" s="20" t="s">
        <v>34</v>
      </c>
    </row>
    <row r="3" spans="1:20" ht="20.100000000000001" customHeight="1" x14ac:dyDescent="0.2">
      <c r="A3" s="17"/>
      <c r="B3" s="17"/>
      <c r="C3" s="17"/>
      <c r="D3" s="17"/>
      <c r="E3" s="21"/>
      <c r="F3" s="21"/>
    </row>
    <row r="4" spans="1:20" ht="20.100000000000001" customHeight="1" x14ac:dyDescent="0.2">
      <c r="A4" s="22">
        <v>1</v>
      </c>
      <c r="B4" s="23"/>
      <c r="C4" s="22"/>
      <c r="D4" s="22" t="s">
        <v>20</v>
      </c>
      <c r="E4" s="24"/>
      <c r="F4" s="24">
        <f>C4*E4</f>
        <v>0</v>
      </c>
    </row>
    <row r="5" spans="1:20" ht="20.100000000000001" customHeight="1" x14ac:dyDescent="0.2">
      <c r="A5" s="22"/>
      <c r="B5" s="22"/>
      <c r="C5" s="22"/>
      <c r="D5" s="22"/>
      <c r="E5" s="24"/>
      <c r="F5" s="24"/>
    </row>
    <row r="6" spans="1:20" ht="20.100000000000001" customHeight="1" x14ac:dyDescent="0.2">
      <c r="A6" s="22">
        <v>2</v>
      </c>
      <c r="B6" s="23" t="s">
        <v>35</v>
      </c>
      <c r="C6" s="25">
        <v>0.06</v>
      </c>
      <c r="D6" s="22" t="s">
        <v>26</v>
      </c>
      <c r="E6" s="24"/>
      <c r="F6" s="24">
        <f>SUM(F3:F5)*C6</f>
        <v>0</v>
      </c>
    </row>
    <row r="7" spans="1:20" ht="20.100000000000001" customHeight="1" x14ac:dyDescent="0.2">
      <c r="A7" s="22"/>
      <c r="B7" s="22"/>
      <c r="C7" s="22"/>
      <c r="D7" s="22"/>
      <c r="E7" s="24"/>
      <c r="F7" s="24"/>
    </row>
    <row r="8" spans="1:20" ht="20.100000000000001" customHeight="1" x14ac:dyDescent="0.2">
      <c r="A8" s="22"/>
      <c r="B8" s="26"/>
      <c r="C8" s="22"/>
      <c r="D8" s="22"/>
      <c r="E8" s="24"/>
      <c r="F8" s="24"/>
    </row>
    <row r="9" spans="1:20" ht="20.100000000000001" customHeight="1" x14ac:dyDescent="0.2">
      <c r="A9" s="22"/>
      <c r="B9" s="26"/>
      <c r="C9" s="22"/>
      <c r="D9" s="22"/>
      <c r="E9" s="24"/>
      <c r="F9" s="24"/>
    </row>
    <row r="10" spans="1:20" ht="20.100000000000001" customHeight="1" x14ac:dyDescent="0.2">
      <c r="A10" s="22"/>
      <c r="B10" s="22"/>
      <c r="C10" s="22"/>
      <c r="D10" s="22"/>
      <c r="E10" s="24"/>
      <c r="F10" s="24"/>
    </row>
    <row r="11" spans="1:20" ht="20.100000000000001" customHeight="1" x14ac:dyDescent="0.2">
      <c r="A11" s="22"/>
      <c r="B11" s="22"/>
      <c r="C11" s="22"/>
      <c r="D11" s="22"/>
      <c r="E11" s="24"/>
      <c r="F11" s="24"/>
    </row>
    <row r="12" spans="1:20" ht="20.100000000000001" customHeight="1" x14ac:dyDescent="0.2">
      <c r="A12" s="22"/>
      <c r="B12" s="22"/>
      <c r="C12" s="22"/>
      <c r="D12" s="22"/>
      <c r="E12" s="24"/>
      <c r="F12" s="24"/>
    </row>
    <row r="13" spans="1:20" ht="20.100000000000001" customHeight="1" x14ac:dyDescent="0.2">
      <c r="A13" s="22"/>
      <c r="B13" s="22"/>
      <c r="C13" s="22"/>
      <c r="D13" s="22"/>
      <c r="E13" s="24"/>
      <c r="F13" s="24"/>
    </row>
    <row r="14" spans="1:20" ht="20.100000000000001" customHeight="1" x14ac:dyDescent="0.2">
      <c r="A14" s="22"/>
      <c r="B14" s="22"/>
      <c r="C14" s="22"/>
      <c r="D14" s="22"/>
      <c r="E14" s="24"/>
      <c r="F14" s="24"/>
    </row>
    <row r="15" spans="1:20" ht="20.100000000000001" customHeight="1" x14ac:dyDescent="0.2">
      <c r="A15" s="22"/>
      <c r="B15" s="22"/>
      <c r="C15" s="22"/>
      <c r="D15" s="22"/>
      <c r="E15" s="24"/>
      <c r="F15" s="24"/>
    </row>
    <row r="16" spans="1:20" ht="20.100000000000001" customHeight="1" x14ac:dyDescent="0.2">
      <c r="A16" s="22"/>
      <c r="B16" s="22"/>
      <c r="C16" s="22"/>
      <c r="D16" s="22"/>
      <c r="E16" s="24"/>
      <c r="F16" s="24"/>
    </row>
    <row r="17" spans="1:6" ht="20.100000000000001" customHeight="1" x14ac:dyDescent="0.2">
      <c r="A17" s="22"/>
      <c r="B17" s="22"/>
      <c r="C17" s="22"/>
      <c r="D17" s="22"/>
      <c r="E17" s="24"/>
      <c r="F17" s="24"/>
    </row>
    <row r="18" spans="1:6" ht="20.100000000000001" customHeight="1" x14ac:dyDescent="0.2">
      <c r="A18" s="22"/>
      <c r="B18" s="22"/>
      <c r="C18" s="22"/>
      <c r="D18" s="22"/>
      <c r="E18" s="24"/>
      <c r="F18" s="24"/>
    </row>
    <row r="19" spans="1:6" ht="20.100000000000001" customHeight="1" x14ac:dyDescent="0.2">
      <c r="A19" s="22"/>
      <c r="B19" s="22"/>
      <c r="C19" s="22"/>
      <c r="D19" s="22"/>
      <c r="E19" s="24"/>
      <c r="F19" s="24"/>
    </row>
    <row r="20" spans="1:6" ht="20.100000000000001" customHeight="1" x14ac:dyDescent="0.2">
      <c r="A20" s="22"/>
      <c r="B20" s="22"/>
      <c r="C20" s="22"/>
      <c r="D20" s="22"/>
      <c r="E20" s="24"/>
      <c r="F20" s="24"/>
    </row>
    <row r="21" spans="1:6" ht="20.100000000000001" customHeight="1" x14ac:dyDescent="0.2">
      <c r="A21" s="22"/>
      <c r="B21" s="22"/>
      <c r="C21" s="22"/>
      <c r="D21" s="22"/>
      <c r="E21" s="24"/>
      <c r="F21" s="24"/>
    </row>
    <row r="22" spans="1:6" ht="20.100000000000001" customHeight="1" x14ac:dyDescent="0.2">
      <c r="A22" s="22"/>
      <c r="B22" s="22"/>
      <c r="C22" s="22"/>
      <c r="D22" s="22"/>
      <c r="E22" s="24"/>
      <c r="F22" s="24"/>
    </row>
    <row r="23" spans="1:6" ht="20.100000000000001" customHeight="1" x14ac:dyDescent="0.2">
      <c r="A23" s="18"/>
      <c r="B23" s="18"/>
      <c r="C23" s="18"/>
      <c r="D23" s="18"/>
      <c r="E23" s="27"/>
      <c r="F23" s="27"/>
    </row>
    <row r="24" spans="1:6" ht="20.100000000000001" customHeight="1" x14ac:dyDescent="0.2">
      <c r="A24" s="28"/>
      <c r="B24" s="28"/>
      <c r="C24" s="28"/>
      <c r="D24" s="28"/>
      <c r="E24" s="28" t="s">
        <v>36</v>
      </c>
      <c r="F24" s="29">
        <f>SUM(F3:F23)</f>
        <v>0</v>
      </c>
    </row>
  </sheetData>
  <mergeCells count="1">
    <mergeCell ref="E1:F1"/>
  </mergeCells>
  <phoneticPr fontId="12" type="noConversion"/>
  <dataValidations count="1">
    <dataValidation type="list" allowBlank="1" showInputMessage="1" showErrorMessage="1" sqref="D4 D6" xr:uid="{00000000-0002-0000-0200-000000000000}">
      <formula1>$I$1:$AA$1</formula1>
    </dataValidation>
  </dataValidations>
  <pageMargins left="0.7" right="0.7" top="0.75" bottom="0.75" header="0.3" footer="0.3"/>
  <pageSetup paperSize="9" orientation="portrait" r:id="rId1"/>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30"/>
  <sheetViews>
    <sheetView tabSelected="1" view="pageBreakPreview" zoomScaleNormal="100" workbookViewId="0">
      <selection activeCell="M23" sqref="M23"/>
    </sheetView>
  </sheetViews>
  <sheetFormatPr defaultColWidth="9.140625" defaultRowHeight="12" x14ac:dyDescent="0.2"/>
  <cols>
    <col min="1" max="1" width="9.140625" style="1"/>
    <col min="2" max="2" width="27.5703125" style="1" customWidth="1"/>
    <col min="3" max="4" width="9.140625" style="1"/>
    <col min="5" max="5" width="18.140625" style="1" customWidth="1"/>
    <col min="6" max="6" width="15.28515625" style="1" customWidth="1"/>
    <col min="7" max="16384" width="9.140625" style="1"/>
  </cols>
  <sheetData>
    <row r="1" spans="1:6" ht="39.950000000000003" customHeight="1" x14ac:dyDescent="0.2">
      <c r="A1" s="41" t="s">
        <v>50</v>
      </c>
      <c r="B1" s="42"/>
      <c r="C1" s="42"/>
      <c r="D1" s="42"/>
      <c r="E1" s="42"/>
      <c r="F1" s="42"/>
    </row>
    <row r="2" spans="1:6" ht="15" customHeight="1" x14ac:dyDescent="0.2">
      <c r="A2" s="2" t="s">
        <v>15</v>
      </c>
      <c r="B2" s="2" t="s">
        <v>37</v>
      </c>
      <c r="C2" s="2" t="s">
        <v>31</v>
      </c>
      <c r="D2" s="3" t="s">
        <v>38</v>
      </c>
      <c r="E2" s="3" t="s">
        <v>39</v>
      </c>
      <c r="F2" s="2" t="s">
        <v>40</v>
      </c>
    </row>
    <row r="3" spans="1:6" ht="15" customHeight="1" x14ac:dyDescent="0.2">
      <c r="A3" s="1">
        <v>1</v>
      </c>
      <c r="B3" s="1" t="s">
        <v>41</v>
      </c>
      <c r="E3" s="35">
        <f>SUM(E4:E13)</f>
        <v>1</v>
      </c>
      <c r="F3" s="4">
        <f>E3/E30</f>
        <v>0.31234382808595701</v>
      </c>
    </row>
    <row r="4" spans="1:6" ht="15" customHeight="1" x14ac:dyDescent="0.2">
      <c r="A4" s="1">
        <f>A3+0.1</f>
        <v>1.1000000000000001</v>
      </c>
      <c r="B4" s="5"/>
      <c r="C4" s="1">
        <v>1</v>
      </c>
      <c r="D4" s="1">
        <v>1</v>
      </c>
      <c r="E4" s="6">
        <f>C4*D4</f>
        <v>1</v>
      </c>
    </row>
    <row r="5" spans="1:6" ht="15" customHeight="1" x14ac:dyDescent="0.2">
      <c r="A5" s="1">
        <f t="shared" ref="A5:A12" si="0">A4+0.1</f>
        <v>1.2</v>
      </c>
      <c r="B5" s="5"/>
      <c r="E5" s="6">
        <f t="shared" ref="E5:E13" si="1">C5*D5</f>
        <v>0</v>
      </c>
    </row>
    <row r="6" spans="1:6" ht="15" customHeight="1" x14ac:dyDescent="0.2">
      <c r="A6" s="1">
        <f t="shared" si="0"/>
        <v>1.3</v>
      </c>
      <c r="B6" s="5"/>
      <c r="E6" s="6">
        <f t="shared" si="1"/>
        <v>0</v>
      </c>
    </row>
    <row r="7" spans="1:6" ht="15" customHeight="1" x14ac:dyDescent="0.2">
      <c r="A7" s="1">
        <f t="shared" si="0"/>
        <v>1.4</v>
      </c>
      <c r="B7" s="5"/>
      <c r="E7" s="6">
        <f t="shared" si="1"/>
        <v>0</v>
      </c>
    </row>
    <row r="8" spans="1:6" ht="15" customHeight="1" x14ac:dyDescent="0.2">
      <c r="A8" s="1">
        <f t="shared" si="0"/>
        <v>1.5</v>
      </c>
      <c r="B8" s="5"/>
      <c r="E8" s="6">
        <f t="shared" si="1"/>
        <v>0</v>
      </c>
    </row>
    <row r="9" spans="1:6" ht="15" customHeight="1" x14ac:dyDescent="0.2">
      <c r="A9" s="1">
        <f t="shared" si="0"/>
        <v>1.6</v>
      </c>
      <c r="B9" s="5"/>
      <c r="E9" s="6">
        <f t="shared" si="1"/>
        <v>0</v>
      </c>
    </row>
    <row r="10" spans="1:6" ht="15" customHeight="1" x14ac:dyDescent="0.2">
      <c r="A10" s="1">
        <f t="shared" si="0"/>
        <v>1.7</v>
      </c>
      <c r="B10" s="5"/>
      <c r="E10" s="6">
        <f t="shared" si="1"/>
        <v>0</v>
      </c>
    </row>
    <row r="11" spans="1:6" ht="15" customHeight="1" x14ac:dyDescent="0.2">
      <c r="A11" s="1">
        <f t="shared" si="0"/>
        <v>1.8</v>
      </c>
      <c r="B11" s="5"/>
      <c r="E11" s="6">
        <f t="shared" si="1"/>
        <v>0</v>
      </c>
    </row>
    <row r="12" spans="1:6" ht="15" customHeight="1" x14ac:dyDescent="0.2">
      <c r="A12" s="1">
        <f t="shared" si="0"/>
        <v>1.9</v>
      </c>
      <c r="B12" s="5"/>
      <c r="E12" s="6">
        <f t="shared" si="1"/>
        <v>0</v>
      </c>
    </row>
    <row r="13" spans="1:6" ht="15" customHeight="1" x14ac:dyDescent="0.2">
      <c r="A13" s="7"/>
      <c r="B13" s="7"/>
      <c r="C13" s="7"/>
      <c r="D13" s="7"/>
      <c r="E13" s="8">
        <f t="shared" si="1"/>
        <v>0</v>
      </c>
    </row>
    <row r="14" spans="1:6" ht="15" customHeight="1" x14ac:dyDescent="0.2">
      <c r="A14" s="1">
        <v>2</v>
      </c>
      <c r="B14" s="1" t="s">
        <v>42</v>
      </c>
      <c r="E14" s="35">
        <f>SUM(E15:E20)</f>
        <v>1</v>
      </c>
      <c r="F14" s="9">
        <f>E14/E30</f>
        <v>0.31234382808595701</v>
      </c>
    </row>
    <row r="15" spans="1:6" ht="15" customHeight="1" x14ac:dyDescent="0.2">
      <c r="A15" s="1">
        <f>A14+0.1</f>
        <v>2.1</v>
      </c>
      <c r="B15" s="5"/>
      <c r="C15" s="1">
        <v>1</v>
      </c>
      <c r="D15" s="1">
        <v>1</v>
      </c>
      <c r="E15" s="6">
        <f>C15*D15</f>
        <v>1</v>
      </c>
    </row>
    <row r="16" spans="1:6" ht="15" customHeight="1" x14ac:dyDescent="0.2">
      <c r="A16" s="1">
        <f t="shared" ref="A16:A19" si="2">A15+0.1</f>
        <v>2.2000000000000002</v>
      </c>
      <c r="B16" s="5"/>
      <c r="E16" s="6">
        <f t="shared" ref="E16:E20" si="3">C16*D16</f>
        <v>0</v>
      </c>
    </row>
    <row r="17" spans="1:6" ht="15" customHeight="1" x14ac:dyDescent="0.2">
      <c r="A17" s="1">
        <f t="shared" si="2"/>
        <v>2.2999999999999998</v>
      </c>
      <c r="B17" s="5"/>
      <c r="E17" s="6">
        <f t="shared" si="3"/>
        <v>0</v>
      </c>
    </row>
    <row r="18" spans="1:6" ht="15" customHeight="1" x14ac:dyDescent="0.2">
      <c r="A18" s="1">
        <f t="shared" si="2"/>
        <v>2.4</v>
      </c>
      <c r="B18" s="5"/>
      <c r="E18" s="6">
        <f t="shared" si="3"/>
        <v>0</v>
      </c>
    </row>
    <row r="19" spans="1:6" ht="15" customHeight="1" x14ac:dyDescent="0.2">
      <c r="A19" s="1">
        <f t="shared" si="2"/>
        <v>2.5</v>
      </c>
      <c r="B19" s="5"/>
      <c r="E19" s="6">
        <f t="shared" si="3"/>
        <v>0</v>
      </c>
    </row>
    <row r="20" spans="1:6" ht="15" customHeight="1" x14ac:dyDescent="0.2">
      <c r="A20" s="7"/>
      <c r="B20" s="7"/>
      <c r="C20" s="7"/>
      <c r="D20" s="7"/>
      <c r="E20" s="8">
        <f t="shared" si="3"/>
        <v>0</v>
      </c>
    </row>
    <row r="21" spans="1:6" ht="15" customHeight="1" x14ac:dyDescent="0.2">
      <c r="A21" s="1">
        <v>3</v>
      </c>
      <c r="B21" s="1" t="s">
        <v>43</v>
      </c>
      <c r="E21" s="35">
        <f>SUM(E22:E23)</f>
        <v>1</v>
      </c>
      <c r="F21" s="9">
        <f>E21/E30</f>
        <v>0.31234382808595701</v>
      </c>
    </row>
    <row r="22" spans="1:6" ht="15" customHeight="1" x14ac:dyDescent="0.2">
      <c r="A22" s="1">
        <v>3.1</v>
      </c>
      <c r="B22" s="5" t="s">
        <v>44</v>
      </c>
      <c r="D22" s="10">
        <v>0.5</v>
      </c>
      <c r="E22" s="6">
        <f>(E3+E14)*D22</f>
        <v>1</v>
      </c>
    </row>
    <row r="23" spans="1:6" ht="15" customHeight="1" x14ac:dyDescent="0.2">
      <c r="A23" s="7"/>
      <c r="B23" s="7"/>
      <c r="C23" s="7"/>
      <c r="D23" s="7"/>
      <c r="E23" s="8">
        <f>C23*D23</f>
        <v>0</v>
      </c>
    </row>
    <row r="24" spans="1:6" ht="15" customHeight="1" x14ac:dyDescent="0.2">
      <c r="A24" s="1">
        <v>4</v>
      </c>
      <c r="B24" s="11" t="s">
        <v>45</v>
      </c>
      <c r="E24" s="35">
        <f>E3+E14+E21</f>
        <v>3</v>
      </c>
      <c r="F24" s="9">
        <f>E24/E30</f>
        <v>0.93703148425787108</v>
      </c>
    </row>
    <row r="25" spans="1:6" ht="15" customHeight="1" x14ac:dyDescent="0.2">
      <c r="E25" s="6">
        <f>C25*D25</f>
        <v>0</v>
      </c>
    </row>
    <row r="26" spans="1:6" ht="15" customHeight="1" x14ac:dyDescent="0.2">
      <c r="A26" s="12">
        <v>5</v>
      </c>
      <c r="B26" s="13" t="s">
        <v>46</v>
      </c>
      <c r="C26" s="12"/>
      <c r="D26" s="12"/>
      <c r="E26" s="36">
        <f>SUM(E27:E28)</f>
        <v>0.2016</v>
      </c>
      <c r="F26" s="9">
        <f>E26/E30</f>
        <v>6.296851574212893E-2</v>
      </c>
    </row>
    <row r="27" spans="1:6" ht="15" customHeight="1" x14ac:dyDescent="0.2">
      <c r="A27" s="1">
        <f>A26+0.1</f>
        <v>5.0999999999999996</v>
      </c>
      <c r="B27" s="5" t="s">
        <v>47</v>
      </c>
      <c r="D27" s="14">
        <v>0.06</v>
      </c>
      <c r="E27" s="6">
        <f>E24*D27</f>
        <v>0.18</v>
      </c>
    </row>
    <row r="28" spans="1:6" ht="15" customHeight="1" x14ac:dyDescent="0.2">
      <c r="A28" s="1">
        <f>A27+0.1</f>
        <v>5.2</v>
      </c>
      <c r="B28" s="5" t="s">
        <v>48</v>
      </c>
      <c r="D28" s="15">
        <f>(7%+3%+2%)</f>
        <v>0.12</v>
      </c>
      <c r="E28" s="6">
        <f>E27*D28</f>
        <v>2.1599999999999998E-2</v>
      </c>
    </row>
    <row r="29" spans="1:6" ht="15" customHeight="1" x14ac:dyDescent="0.2">
      <c r="A29" s="7"/>
      <c r="B29" s="7"/>
      <c r="C29" s="7"/>
      <c r="D29" s="7"/>
      <c r="E29" s="8">
        <f>C29*D29</f>
        <v>0</v>
      </c>
    </row>
    <row r="30" spans="1:6" ht="15" customHeight="1" x14ac:dyDescent="0.2">
      <c r="A30" s="7">
        <v>6</v>
      </c>
      <c r="B30" s="7" t="s">
        <v>49</v>
      </c>
      <c r="C30" s="7"/>
      <c r="D30" s="7"/>
      <c r="E30" s="37">
        <f>E3+E14+E21++E26</f>
        <v>3.2016</v>
      </c>
      <c r="F30" s="16">
        <f>F3+F14+F21+F26</f>
        <v>1</v>
      </c>
    </row>
  </sheetData>
  <mergeCells count="1">
    <mergeCell ref="A1:F1"/>
  </mergeCells>
  <phoneticPr fontId="12" type="noConversion"/>
  <pageMargins left="0.75" right="0.75" top="1" bottom="1" header="0.5" footer="0.5"/>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2" master="" otherUserPermission="visible"/>
  <rangeList sheetStid="3" master="" otherUserPermission="visible"/>
  <rangeList sheetStid="1" master="" otherUserPermission="visible"/>
  <rangeList sheetStid="4"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4</vt:i4>
      </vt:variant>
    </vt:vector>
  </HeadingPairs>
  <TitlesOfParts>
    <vt:vector size="8" baseType="lpstr">
      <vt:lpstr>封面</vt:lpstr>
      <vt:lpstr>说明</vt:lpstr>
      <vt:lpstr>工程量清单</vt:lpstr>
      <vt:lpstr>成本分析</vt:lpstr>
      <vt:lpstr>成本分析!Print_Area</vt:lpstr>
      <vt:lpstr>封面!Print_Area</vt:lpstr>
      <vt:lpstr>工程量清单!Print_Area</vt:lpstr>
      <vt:lpstr>说明!Print_Area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hxd</dc:creator>
  <cp:lastModifiedBy>一飞 陈</cp:lastModifiedBy>
  <cp:lastPrinted>2025-08-13T10:53:00Z</cp:lastPrinted>
  <dcterms:created xsi:type="dcterms:W3CDTF">2025-06-26T11:07:00Z</dcterms:created>
  <dcterms:modified xsi:type="dcterms:W3CDTF">2025-08-22T03:48:34Z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1EDBAA292E974C53A687780A159B6051_12</vt:lpwstr>
  </property>
  <property fmtid="{D5CDD505-2E9C-101B-9397-08002B2CF9AE}" pid="3" name="KSOProductBuildVer">
    <vt:lpwstr>2052-12.1.0.22529</vt:lpwstr>
  </property>
</Properties>
</file>